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<sst xmlns="http://schemas.openxmlformats.org/spreadsheetml/2006/main" count="5789" uniqueCount="1144">
  <si>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</si>
  <si>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</si>
  <si>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</si>
  <si>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</si>
  <si>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</si>
  <si>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</si>
  <si>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</si>
  <si>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</si>
  <si>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</si>
  <si>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</si>
  <si>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</si>
  <si>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</si>
  <si>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</si>
  <si>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</si>
  <si>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</si>
  <si>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</si>
  <si>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</si>
  <si>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</si>
  <si>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</si>
  <si>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</si>
  <si>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</si>
  <si>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</si>
  <si>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</si>
  <si>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</si>
  <si>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</si>
  <si>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</si>
  <si>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</si>
  <si>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</si>
  <si>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</si>
  <si>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</si>
  <si>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</si>
  <si>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</si>
  <si>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</si>
  <si>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</si>
  <si>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</si>
  <si>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</si>
  <si>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</si>
  <si>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</si>
  <si>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</si>
  <si>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</si>
  <si>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</si>
  <si>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</si>
  <si>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</si>
  <si>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</si>
  <si>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</si>
  <si>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</si>
  <si>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</si>
  <si>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</si>
  <si>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</si>
  <si>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</si>
  <si>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</si>
  <si>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</si>
  <si>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</si>
  <si>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</si>
  <si>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</si>
  <si>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</si>
  <si>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</si>
  <si>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</si>
  <si>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</si>
  <si>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</si>
  <si>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</si>
  <si>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</si>
  <si>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</si>
  <si>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</si>
  <si>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</si>
  <si>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</si>
  <si>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</si>
  <si>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</si>
  <si>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</si>
  <si>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</si>
  <si>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</si>
  <si>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</si>
  <si>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</si>
  <si>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</si>
  <si>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</si>
  <si>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</si>
  <si>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</si>
  <si>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</si>
  <si>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</si>
  <si>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</si>
  <si>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</si>
  <si>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</si>
  <si>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</si>
  <si>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</si>
  <si>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</si>
  <si>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</si>
  <si>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</si>
  <si>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</si>
  <si>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</si>
  <si>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</si>
  <si>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</si>
  <si>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</si>
  <si>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</si>
  <si>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</si>
  <si>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</si>
  <si>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</si>
  <si>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</si>
  <si>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</si>
  <si>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</si>
  <si>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</si>
  <si>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</si>
  <si>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</si>
  <si>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</si>
  <si>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</si>
  <si>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</si>
  <si>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</si>
  <si>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</si>
  <si>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</si>
  <si>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</si>
  <si>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</si>
  <si>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</si>
  <si>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</si>
  <si>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</si>
  <si>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</si>
  <si>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</si>
  <si>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</si>
  <si>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</si>
  <si>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</si>
  <si>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</si>
  <si>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</si>
  <si>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</si>
  <si>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</si>
  <si>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</si>
  <si>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</si>
  <si>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</si>
  <si>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</si>
  <si>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</si>
  <si>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</si>
  <si>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</si>
  <si>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</si>
  <si>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</si>
  <si>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</si>
  <si>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</si>
  <si>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</si>
  <si>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</si>
  <si>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</si>
  <si>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</si>
  <si>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</si>
  <si>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</si>
  <si>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</si>
  <si>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</si>
  <si>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</si>
  <si>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</si>
  <si>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</si>
  <si>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</si>
  <si>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</si>
  <si>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</si>
  <si>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</si>
  <si>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</si>
  <si>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</si>
  <si>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</si>
  <si>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</si>
  <si>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</si>
  <si>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</si>
  <si>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</si>
  <si>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</si>
  <si>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</si>
  <si>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</si>
  <si>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</si>
  <si>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</si>
  <si>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</si>
  <si>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</si>
  <si>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</si>
  <si>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</si>
  <si>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</si>
  <si>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</si>
  <si>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</si>
  <si>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</si>
  <si>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</si>
  <si>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</si>
  <si>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</si>
  <si>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</si>
  <si>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</si>
  <si>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</si>
  <si>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</si>
  <si>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</si>
  <si>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</si>
  <si>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</si>
  <si>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</si>
  <si>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</si>
  <si>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</si>
  <si>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</si>
  <si>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</si>
  <si>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</si>
  <si>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</si>
  <si>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</si>
  <si>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</si>
  <si>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</si>
  <si>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</si>
  <si>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</si>
  <si>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</si>
  <si>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</si>
  <si>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</si>
  <si>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</si>
  <si>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</si>
  <si>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</si>
  <si>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</si>
  <si>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</si>
  <si>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</si>
  <si>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</si>
  <si>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</si>
  <si>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</si>
  <si>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</si>
  <si>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</si>
  <si>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</si>
  <si>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</si>
  <si>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</si>
  <si>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</si>
  <si>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</si>
  <si>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</si>
  <si>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</si>
  <si>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</si>
  <si>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</si>
  <si>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</si>
  <si>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</si>
  <si>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</si>
  <si>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</si>
  <si>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</si>
  <si>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</si>
  <si>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</si>
  <si>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</si>
  <si>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</si>
  <si>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</si>
  <si>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</si>
  <si>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</si>
  <si>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</si>
  <si>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</si>
  <si>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</si>
  <si>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</si>
  <si>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</si>
  <si>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</si>
  <si>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</si>
  <si>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</si>
  <si>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</si>
  <si>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</si>
  <si>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</si>
  <si>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</si>
  <si>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</si>
  <si>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</si>
  <si>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</si>
  <si>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</si>
  <si>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</si>
  <si>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</si>
  <si>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</si>
  <si>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</si>
  <si>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</si>
  <si>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</si>
  <si>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</si>
  <si>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</si>
  <si>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</si>
  <si>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</si>
  <si>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</si>
  <si>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</si>
  <si>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</si>
  <si>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</si>
  <si>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</si>
  <si>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</si>
  <si>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</si>
  <si>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</si>
  <si>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</si>
  <si>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</si>
  <si>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</si>
  <si>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</si>
  <si>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</si>
  <si>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</si>
  <si>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</si>
  <si>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</si>
  <si>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</si>
  <si>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</si>
  <si>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</si>
  <si>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</si>
  <si>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</si>
  <si>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</si>
  <si>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</si>
  <si>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</si>
  <si>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</si>
  <si>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</si>
  <si>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</si>
  <si>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</si>
  <si>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</si>
  <si>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</si>
  <si>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</si>
  <si>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</si>
  <si>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</si>
  <si>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</si>
  <si>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</si>
  <si>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</si>
  <si>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</si>
  <si>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</si>
  <si>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</si>
  <si>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</si>
  <si>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</si>
  <si>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</si>
  <si>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</si>
  <si>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</si>
  <si>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</si>
  <si>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</si>
  <si>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</si>
  <si>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</si>
  <si>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</si>
  <si>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</si>
  <si>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</si>
  <si>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</si>
  <si>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</si>
  <si>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</si>
  <si>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</si>
  <si>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</si>
  <si>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</si>
  <si>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</si>
  <si>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</si>
  <si>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</si>
  <si>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</si>
  <si>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</si>
  <si>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</si>
  <si>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</si>
  <si>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</si>
  <si>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</si>
  <si>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</si>
  <si>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</si>
  <si>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</si>
  <si>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</si>
  <si>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</si>
  <si>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</si>
  <si>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</si>
  <si>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</si>
  <si>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</si>
  <si>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</si>
  <si>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</si>
  <si>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</si>
  <si>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</si>
  <si>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</si>
  <si>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</si>
  <si>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</si>
  <si>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</si>
  <si>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</si>
  <si>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</si>
  <si>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</si>
  <si>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</si>
  <si>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</si>
  <si>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</si>
  <si>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</si>
  <si>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</si>
  <si>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</si>
  <si>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</si>
  <si>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</si>
  <si>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</si>
  <si>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</si>
  <si>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</si>
  <si>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</si>
  <si>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</si>
  <si>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</si>
  <si>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</si>
  <si>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</si>
  <si>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</si>
  <si>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</si>
  <si>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</si>
  <si>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</si>
  <si>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</si>
  <si>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</si>
  <si>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</si>
  <si>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</si>
  <si>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</si>
  <si>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</si>
  <si>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</si>
  <si>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</si>
  <si>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</si>
  <si>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</si>
  <si>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</si>
  <si>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</si>
  <si>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</si>
  <si>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</si>
  <si>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</si>
  <si>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</si>
  <si>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</si>
  <si>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</si>
  <si>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</si>
  <si>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</si>
  <si>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</si>
  <si>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</si>
  <si>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</si>
  <si>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</si>
  <si>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</si>
  <si>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</si>
  <si>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</si>
  <si>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</si>
  <si>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</si>
  <si>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</si>
  <si>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</si>
  <si>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</si>
  <si>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</si>
  <si>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</si>
  <si>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</si>
  <si>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</si>
  <si>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</si>
  <si>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</si>
  <si>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</si>
  <si>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</si>
  <si>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</si>
  <si>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</si>
  <si>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</si>
  <si>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</si>
  <si>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</si>
  <si>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</si>
  <si>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</si>
  <si>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</si>
  <si>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</si>
  <si>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</si>
  <si>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</si>
  <si>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</si>
  <si>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</si>
  <si>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</si>
  <si>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</si>
  <si>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</si>
  <si>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</si>
  <si>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</si>
  <si>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</si>
  <si>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</si>
  <si>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</si>
  <si>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</si>
  <si>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</si>
  <si>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</si>
  <si>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</si>
  <si>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</si>
  <si>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</si>
  <si>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</si>
  <si>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</si>
  <si>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</si>
  <si>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</si>
  <si>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</si>
  <si>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</si>
  <si>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</si>
  <si>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</si>
  <si>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</si>
  <si>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</si>
  <si>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</si>
  <si>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</si>
  <si>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</si>
  <si>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</si>
  <si>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</si>
  <si>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</si>
  <si>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</si>
  <si>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</si>
  <si>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</si>
  <si>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</si>
  <si>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</si>
  <si>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</si>
  <si>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</si>
  <si>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</si>
  <si>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</si>
  <si>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</si>
  <si>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</si>
  <si>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</si>
  <si>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</si>
  <si>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</si>
  <si>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</si>
  <si>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</si>
  <si>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</si>
  <si>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</si>
  <si>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</si>
  <si>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</si>
  <si>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</si>
  <si>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</si>
  <si>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</si>
  <si>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</si>
  <si>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</si>
  <si>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</si>
  <si>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</si>
  <si>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</si>
  <si>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</si>
  <si>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</si>
  <si>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</si>
  <si>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</si>
  <si>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</si>
  <si>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</si>
  <si>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</si>
  <si>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</si>
  <si>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</si>
  <si>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</si>
  <si>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</si>
  <si>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</si>
  <si>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</si>
  <si>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</si>
  <si>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</si>
  <si>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</si>
  <si>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</si>
  <si>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</si>
  <si>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</si>
  <si>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</si>
  <si>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</si>
  <si>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</si>
  <si>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</si>
  <si>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</si>
  <si>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</si>
  <si>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</si>
  <si>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</si>
  <si>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</si>
  <si>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</si>
  <si>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</si>
  <si>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</si>
  <si>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</si>
  <si>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</si>
  <si>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</si>
  <si>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</si>
  <si>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</si>
  <si>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</si>
  <si>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</si>
  <si>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</si>
  <si>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</si>
  <si>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</si>
  <si>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</si>
  <si>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</si>
  <si>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</si>
  <si>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</si>
  <si>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</si>
  <si>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</si>
  <si>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</si>
  <si>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</si>
  <si>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</si>
  <si>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</si>
  <si>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</si>
  <si>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</si>
  <si>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</si>
  <si>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</si>
  <si>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</si>
  <si>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</si>
  <si>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</si>
  <si>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</si>
  <si>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</si>
  <si>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</si>
  <si>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</si>
  <si>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</si>
  <si>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</si>
  <si>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</si>
  <si>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</si>
  <si>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</si>
  <si>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</si>
  <si>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</si>
  <si>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</si>
  <si>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</si>
  <si>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</si>
  <si>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</si>
  <si>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</si>
  <si>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</si>
  <si>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</si>
  <si>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</si>
  <si>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</si>
  <si>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</si>
  <si>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</si>
  <si>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</si>
  <si>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</si>
  <si>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</si>
  <si>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</si>
  <si>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</si>
  <si>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</si>
  <si>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</si>
  <si>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</si>
  <si>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</si>
  <si>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</si>
  <si>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</si>
  <si>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</si>
  <si>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</si>
  <si>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</si>
  <si>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</si>
  <si>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</si>
  <si>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</si>
  <si>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</si>
  <si>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</si>
  <si>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</si>
  <si>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</si>
  <si>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</si>
  <si>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</si>
  <si>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</si>
  <si>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</si>
  <si>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</si>
  <si>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</si>
  <si>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</si>
  <si>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</si>
  <si>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</si>
  <si>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</si>
  <si>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</si>
  <si>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</si>
  <si>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</si>
  <si>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</si>
  <si>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</si>
  <si>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</si>
  <si>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</si>
  <si>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</si>
  <si>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</si>
  <si>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</si>
  <si>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</si>
  <si>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</si>
  <si>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</si>
  <si>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</si>
  <si>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</si>
  <si>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</si>
  <si>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</si>
  <si>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</si>
  <si>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</si>
  <si>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</si>
  <si>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</si>
  <si>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</si>
  <si>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</si>
  <si>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</si>
  <si>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</si>
  <si>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</si>
  <si>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</si>
  <si>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</si>
  <si>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</si>
  <si>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</si>
  <si>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</si>
  <si>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</si>
  <si>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</si>
  <si>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</si>
  <si>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</si>
  <si>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</si>
  <si>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</si>
  <si>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</si>
  <si>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</si>
  <si>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</si>
  <si>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</si>
  <si>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</si>
  <si>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</si>
  <si>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</si>
  <si>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</si>
  <si>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</si>
  <si>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</si>
  <si>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</si>
  <si>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</si>
  <si>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</si>
  <si>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</si>
  <si>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</si>
  <si>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</si>
  <si>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</si>
  <si>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</si>
  <si>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</si>
  <si>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</si>
  <si>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</si>
  <si>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</si>
  <si>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</si>
  <si>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</si>
  <si>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</si>
  <si>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</si>
  <si>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</si>
  <si>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</si>
  <si>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</si>
  <si>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</si>
  <si>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</si>
  <si>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</si>
  <si>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</si>
  <si>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</si>
  <si>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</si>
  <si>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</si>
  <si>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</si>
  <si>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</si>
  <si>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</si>
  <si>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</si>
  <si>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</si>
  <si>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</si>
  <si>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</si>
  <si>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</si>
  <si>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</si>
  <si>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</si>
  <si>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</si>
  <si>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</si>
  <si>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</si>
  <si>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</si>
  <si>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</si>
  <si>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</si>
  <si>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</si>
  <si>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</si>
  <si>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</si>
  <si>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</si>
  <si>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</si>
  <si>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</si>
  <si>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</si>
  <si>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</si>
  <si>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</si>
  <si>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</si>
  <si>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</si>
  <si>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</si>
  <si>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</si>
  <si>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</si>
  <si>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</si>
  <si>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</si>
  <si>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</si>
  <si>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</si>
  <si>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</si>
  <si>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</si>
  <si>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</si>
  <si>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</si>
  <si>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</si>
  <si>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</si>
  <si>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</si>
  <si>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</si>
  <si>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</si>
  <si>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</si>
  <si>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</si>
  <si>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</si>
  <si>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</si>
  <si>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</si>
  <si>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</si>
  <si>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</si>
  <si>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</si>
  <si>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</si>
  <si>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</si>
  <si>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</si>
  <si>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</si>
  <si>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</si>
  <si>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</si>
  <si>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</si>
  <si>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</si>
  <si>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</si>
  <si>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</si>
  <si>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</si>
  <si>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</si>
  <si>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</si>
  <si>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</si>
  <si>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</si>
  <si>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</si>
  <si>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</si>
  <si>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</si>
  <si>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</si>
  <si>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</si>
  <si>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</si>
  <si>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</si>
  <si>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</si>
  <si>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</si>
  <si>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</si>
  <si>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</si>
  <si>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</si>
  <si>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</si>
  <si>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</si>
  <si>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</si>
  <si>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</si>
  <si>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</si>
  <si>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</si>
  <si>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</si>
  <si>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</si>
  <si>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</si>
  <si>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</si>
  <si>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</si>
  <si>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</si>
  <si>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</si>
  <si>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</si>
  <si>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</si>
  <si>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</si>
  <si>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</si>
  <si>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</si>
  <si>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</si>
  <si>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</si>
  <si>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</si>
  <si>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</si>
  <si>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</si>
  <si>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</si>
  <si>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</si>
  <si>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</si>
  <si>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</si>
  <si>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</si>
  <si>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</si>
  <si>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</si>
  <si>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</si>
  <si>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</si>
  <si>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</si>
  <si>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</si>
  <si>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</si>
  <si>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</si>
  <si>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</si>
  <si>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</si>
  <si>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</si>
  <si>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</si>
  <si>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</si>
  <si>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</si>
  <si>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</si>
  <si>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</si>
  <si>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</si>
  <si>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</si>
  <si>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</si>
  <si>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</si>
  <si>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</si>
  <si>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</si>
  <si>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</si>
  <si>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</si>
  <si>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</si>
  <si>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</si>
  <si>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</si>
  <si>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</si>
  <si>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</si>
  <si>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</si>
  <si>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</si>
  <si>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</si>
  <si>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</si>
  <si>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</si>
  <si>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</si>
  <si>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</si>
  <si>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</si>
  <si>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</si>
  <si>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</si>
  <si>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</si>
  <si>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</si>
  <si>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</si>
  <si>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</si>
  <si>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</si>
  <si>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</si>
  <si>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</si>
  <si>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</si>
  <si>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</si>
  <si>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</si>
  <si>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</si>
  <si>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</si>
  <si>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</si>
  <si>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</si>
  <si>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</si>
  <si>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</si>
  <si>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</si>
  <si>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</si>
  <si>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</si>
  <si>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</si>
  <si>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</si>
  <si>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</si>
  <si>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</si>
  <si>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</si>
  <si>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</si>
  <si>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</si>
  <si>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</si>
  <si>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</si>
  <si>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</si>
  <si>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</si>
  <si>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</si>
  <si>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</si>
  <si>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</si>
  <si>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</si>
  <si>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</si>
  <si>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</si>
  <si>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</si>
  <si>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</si>
  <si>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</si>
  <si>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</si>
  <si>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</si>
  <si>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</si>
  <si>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</si>
  <si>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</si>
  <si>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</si>
  <si>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</si>
  <si>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</si>
  <si>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</si>
  <si>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</si>
  <si>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</si>
  <si>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</si>
  <si>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</si>
  <si>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</si>
  <si>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</si>
  <si>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</si>
  <si>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</si>
  <si>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</si>
  <si>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</si>
  <si>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</si>
  <si>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</si>
  <si>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</si>
  <si>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</si>
  <si>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</si>
  <si>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李振华</t>
  </si>
  <si>
    <t>坐落：</t>
  </si>
  <si>
    <t>容城县赵村</t>
  </si>
  <si>
    <t>调查编号：</t>
  </si>
  <si>
    <t>0207109-01-01-1003</t>
  </si>
  <si>
    <t>价值时点：</t>
  </si>
  <si>
    <t>2023年11月18日</t>
  </si>
  <si>
    <t>报告编号：</t>
  </si>
  <si>
    <t>康正（容城）2023评字第4号-赵村-</t>
  </si>
  <si>
    <t>1-3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</si>
  <si>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</si>
  <si>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</si>
  <si>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</si>
  <si>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</si>
  <si>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</si>
  <si>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</si>
  <si>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</si>
  <si>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</si>
  <si>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</si>
  <si>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</si>
  <si>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</si>
  <si>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</si>
  <si>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</si>
  <si>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</si>
  <si>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</si>
  <si>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</si>
  <si>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</si>
  <si>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</si>
  <si>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</si>
  <si>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</si>
  <si>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</si>
  <si>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</si>
  <si>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</si>
  <si>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</si>
  <si>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</si>
  <si>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</si>
  <si>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</si>
  <si>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</si>
  <si>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</si>
  <si>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</si>
  <si>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</si>
  <si>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</si>
  <si>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</si>
  <si>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</si>
  <si>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</si>
  <si>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</si>
  <si>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</si>
  <si>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</si>
  <si>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</si>
  <si>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</si>
  <si>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</si>
  <si>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</si>
  <si>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</si>
  <si>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</si>
  <si>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</si>
  <si>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</si>
  <si>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</si>
  <si>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</si>
  <si>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</si>
  <si>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</si>
  <si>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</si>
  <si>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</si>
  <si>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</si>
  <si>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</si>
  <si>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</si>
  <si>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</si>
  <si>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</si>
  <si>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</si>
  <si>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</si>
  <si>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</si>
  <si>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</si>
  <si>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</si>
  <si>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</si>
  <si>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</si>
  <si>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</si>
  <si>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</si>
  <si>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</si>
  <si>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</si>
  <si>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</si>
  <si>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</si>
  <si>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</si>
  <si>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</si>
  <si>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</si>
  <si>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</si>
  <si>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</si>
  <si>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</si>
  <si>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</si>
  <si>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</si>
  <si>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</si>
  <si>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</si>
  <si>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</si>
  <si>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</si>
  <si>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</si>
  <si>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</si>
  <si>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</si>
  <si>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</si>
  <si>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</si>
  <si>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</si>
  <si>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</si>
  <si>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</si>
  <si>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</si>
  <si>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</si>
  <si>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</si>
  <si>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</si>
  <si>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</si>
  <si>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</si>
  <si>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</si>
  <si>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</si>
  <si>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</si>
  <si>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</si>
  <si>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</si>
  <si>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</si>
  <si>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</si>
  <si>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</si>
  <si>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</si>
  <si>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</si>
  <si>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</si>
  <si>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</si>
  <si>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</si>
  <si>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</si>
  <si>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</si>
  <si>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</si>
  <si>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</si>
  <si>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</si>
  <si>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</si>
  <si>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</si>
  <si>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</si>
  <si>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</si>
  <si>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</si>
  <si>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</si>
  <si>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</si>
  <si>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</si>
  <si>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</si>
  <si>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</si>
  <si>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</si>
  <si>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</si>
  <si>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</si>
  <si>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</si>
  <si>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</si>
  <si>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</si>
  <si>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</si>
  <si>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</si>
  <si>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</si>
  <si>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</si>
  <si>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</si>
  <si>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</si>
  <si>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</si>
  <si>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</si>
  <si>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</si>
  <si>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</si>
  <si>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</si>
  <si>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</si>
  <si>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</si>
  <si>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</si>
  <si>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</si>
  <si>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</si>
  <si>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</si>
  <si>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F3</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</si>
  <si>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</si>
  <si>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</si>
  <si>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</si>
  <si>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</si>
  <si>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</si>
  <si>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</si>
  <si>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</si>
  <si>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</si>
  <si>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</si>
  <si>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</si>
  <si>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</si>
  <si>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</si>
  <si>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</si>
  <si>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</si>
  <si>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</si>
  <si>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</si>
  <si>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</si>
  <si>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</si>
  <si>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</si>
  <si>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</si>
  <si>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</si>
  <si>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</si>
  <si>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</si>
  <si>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</si>
  <si>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</si>
  <si>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</si>
  <si>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</si>
  <si>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</si>
  <si>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</si>
  <si>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</si>
  <si>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</si>
  <si>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</si>
  <si>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</si>
  <si>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</si>
  <si>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</si>
  <si>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</si>
  <si>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</si>
  <si>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</si>
  <si>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</si>
  <si>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</si>
  <si>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</si>
  <si>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</si>
  <si>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</si>
  <si>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</si>
  <si>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</si>
  <si>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</si>
  <si>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</si>
  <si>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</si>
  <si>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</si>
  <si>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</si>
  <si>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</si>
  <si>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</si>
  <si>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</si>
  <si>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</si>
  <si>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</si>
  <si>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</si>
  <si>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</si>
  <si>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</si>
  <si>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</si>
  <si>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</si>
  <si>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</si>
  <si>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</si>
  <si>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</si>
  <si>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</si>
  <si>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</si>
  <si>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</si>
  <si>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</si>
  <si>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</si>
  <si>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</si>
  <si>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</si>
  <si>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</si>
  <si>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</si>
  <si>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</si>
  <si>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</si>
  <si>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</si>
  <si>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</si>
  <si>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</si>
  <si>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</si>
  <si>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</si>
  <si>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</si>
  <si>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</si>
  <si>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</si>
  <si>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</si>
  <si>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</si>
  <si>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</si>
  <si>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</si>
  <si>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</si>
  <si>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</si>
  <si>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</si>
  <si>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</si>
  <si>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</si>
  <si>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</si>
  <si>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</si>
  <si>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</si>
  <si>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</si>
  <si>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</si>
  <si>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</si>
  <si>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</si>
  <si>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</si>
  <si>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</si>
  <si>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</si>
  <si>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</si>
  <si>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绿篱</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</si>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</sst>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0207109-01-01-1003</v>
      </c>
      <c r="C2" s="323">
        <f>输机表!P2</f>
        <v>0</v>
      </c>
      <c r="D2" s="323" t="str">
        <f>输机表!U2&amp;输机表!Y2</f>
        <v>康正（容城）2023评字第4号-赵村-1-3</v>
      </c>
      <c r="E2" s="323" t="str">
        <f>输机表!D2</f>
        <v>李振华</v>
      </c>
      <c r="F2" s="323" t="str">
        <f>输机表!F2</f>
        <v>容城县赵村</v>
      </c>
      <c r="G2" s="323">
        <f ca="1">结果通知单!C12</f>
        <v>149.69</v>
      </c>
      <c r="H2" s="323"/>
      <c r="I2" s="323"/>
      <c r="J2" s="323">
        <f ca="1">结果通知单!G12</f>
        <v>113356</v>
      </c>
      <c r="K2" s="323">
        <f ca="1">结果通知单!G41</f>
        <v>29377</v>
      </c>
      <c r="L2" s="323">
        <f ca="1">IF(J2+K2=结果通知单!C42,J2+K2,"请检查")</f>
        <v>142733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 workbookViewId="0">
      <selection activeCell="S10" sqref="S10:S11"/>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v>
      </c>
      <c r="E4" s="92">
        <v>2.8</v>
      </c>
      <c r="F4" s="92" t="s">
        <v>964</v>
      </c>
      <c r="G4" s="92" t="s">
        <v>965</v>
      </c>
      <c r="H4" s="92" t="s">
        <v>966</v>
      </c>
      <c r="I4" s="92">
        <v>37</v>
      </c>
      <c r="J4" s="92">
        <v>0</v>
      </c>
      <c r="K4" s="92" t="s">
        <v>967</v>
      </c>
      <c r="L4" s="92" t="s">
        <v>968</v>
      </c>
      <c r="M4" s="92">
        <v>0.2</v>
      </c>
      <c r="N4" s="92">
        <v>0</v>
      </c>
      <c r="O4" s="92" t="s">
        <v>968</v>
      </c>
      <c r="P4" s="92" t="s">
        <v>968</v>
      </c>
      <c r="Q4" s="92" t="s">
        <v>969</v>
      </c>
      <c r="R4" s="92" t="s">
        <v>970</v>
      </c>
      <c r="S4" s="125">
        <v>22.75</v>
      </c>
      <c r="T4" s="125" t="s">
        <v>971</v>
      </c>
      <c r="U4" s="125"/>
      <c r="V4" s="126"/>
      <c r="W4" s="96">
        <f>ROUND(F5*ROUND(E5+G5+H5+I5+J5+K5+L5+M5+N5+O5+P5+Q5+R5+U5+T5+1,3)*V5,0)</f>
        <v>808</v>
      </c>
      <c r="X4" s="127">
        <f>ROUND(L60/S4,0)</f>
        <v>40</v>
      </c>
      <c r="Y4" s="127">
        <f>W4+X4</f>
        <v>848</v>
      </c>
      <c r="Z4" s="143">
        <f>ROUND(Y4*S4,0)</f>
        <v>19292</v>
      </c>
      <c r="AA4" s="144">
        <f>IF(Q4="无",0,IF(Q4="地暖",0,S4))</f>
        <v>22.75</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-0.02</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3.1</v>
      </c>
      <c r="F6" s="92" t="s">
        <v>964</v>
      </c>
      <c r="G6" s="92" t="s">
        <v>974</v>
      </c>
      <c r="H6" s="92" t="s">
        <v>966</v>
      </c>
      <c r="I6" s="92">
        <v>37</v>
      </c>
      <c r="J6" s="92">
        <v>1</v>
      </c>
      <c r="K6" s="92" t="s">
        <v>967</v>
      </c>
      <c r="L6" s="92" t="s">
        <v>1010</v>
      </c>
      <c r="M6" s="92">
        <v>0</v>
      </c>
      <c r="N6" s="92">
        <v>0</v>
      </c>
      <c r="O6" s="92" t="s">
        <v>968</v>
      </c>
      <c r="P6" s="92" t="s">
        <v>968</v>
      </c>
      <c r="Q6" s="92" t="s">
        <v>969</v>
      </c>
      <c r="R6" s="92" t="s">
        <v>970</v>
      </c>
      <c r="S6" s="125">
        <v>58.16</v>
      </c>
      <c r="T6" s="125" t="s">
        <v>971</v>
      </c>
      <c r="U6" s="125"/>
      <c r="V6" s="126"/>
      <c r="W6" s="129">
        <f>ROUND(F7*ROUND(E7+G7+H7+I7+J7+K7+L7+M7+N7+O7+P7+Q7+R7+U7+T7+1,3)*V7,0)</f>
        <v>702</v>
      </c>
      <c r="X6" s="130">
        <f>ROUND(X60/S6,0)</f>
        <v>0</v>
      </c>
      <c r="Y6" s="127">
        <f t="shared" ref="Y6" si="3">W6+X6</f>
        <v>702</v>
      </c>
      <c r="Z6" s="143">
        <f t="shared" ref="Z6" si="4">ROUND(Y6*S6,0)</f>
        <v>40828</v>
      </c>
      <c r="AA6" s="144">
        <f>IF(Q6="无",0,IF(Q6="地暖",0,S6))</f>
        <v>58.16</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-0.08</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-0.03</v>
      </c>
      <c r="K7" s="97">
        <f>VLOOKUP(F6,系数区域,VLOOKUP(K6,内墙面列数,2,0),0)</f>
        <v>0</v>
      </c>
      <c r="L7" s="97">
        <f>VLOOKUP(L6,$BH$3:$BI$14,2,0)</f>
        <v>-0.03</v>
      </c>
      <c r="M7" s="95">
        <f>IFERROR(ROUND(((M6-VLOOKUP(F6,系数区域,25,0))*AG7)*0.1,4)*AE7,0)</f>
        <v>-0.03</v>
      </c>
      <c r="N7" s="95">
        <f>IFERROR(ROUND((N6-VLOOKUP(F6,系数区域,44,0))*0.1,4)*AE7,0)</f>
        <v>-0.02</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v>
      </c>
      <c r="W7" s="131"/>
      <c r="X7" s="132"/>
      <c r="Y7" s="96"/>
      <c r="Z7" s="108"/>
      <c r="AA7" s="147">
        <f>AA6/S6</f>
        <v>1</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1017</v>
      </c>
      <c r="D8" s="93">
        <v>4</v>
      </c>
      <c r="E8" s="92">
        <v>2.8</v>
      </c>
      <c r="F8" s="92" t="s">
        <v>964</v>
      </c>
      <c r="G8" s="92" t="s">
        <v>965</v>
      </c>
      <c r="H8" s="92" t="s">
        <v>966</v>
      </c>
      <c r="I8" s="92">
        <v>24</v>
      </c>
      <c r="J8" s="92">
        <v>1</v>
      </c>
      <c r="K8" s="92" t="s">
        <v>967</v>
      </c>
      <c r="L8" s="92" t="s">
        <v>968</v>
      </c>
      <c r="M8" s="92">
        <v>0.2</v>
      </c>
      <c r="N8" s="92">
        <v>0</v>
      </c>
      <c r="O8" s="92" t="s">
        <v>968</v>
      </c>
      <c r="P8" s="92" t="s">
        <v>968</v>
      </c>
      <c r="Q8" s="92" t="s">
        <v>968</v>
      </c>
      <c r="R8" s="92" t="s">
        <v>970</v>
      </c>
      <c r="S8" s="125">
        <v>68.78</v>
      </c>
      <c r="T8" s="125" t="s">
        <v>971</v>
      </c>
      <c r="U8" s="125"/>
      <c r="V8" s="126"/>
      <c r="W8" s="129">
        <f>ROUND(F9*ROUND(E9+G9+H9+I9+J9+K9+L9+M9+N9+O9+P9+Q9+R9+U9+T9+1,3)*V9,0)</f>
        <v>734</v>
      </c>
      <c r="X8" s="130">
        <f>ROUND(L92/S8,0)</f>
        <v>40</v>
      </c>
      <c r="Y8" s="127">
        <f t="shared" ref="Y8" si="7">W8+X8</f>
        <v>774</v>
      </c>
      <c r="Z8" s="143">
        <f t="shared" ref="Z8" si="8">ROUND(Y8*S8,0)</f>
        <v>53236</v>
      </c>
      <c r="AA8" s="144">
        <f>IF(Q8="无",0,IF(Q8="地暖",0,S8))</f>
        <v>0</v>
      </c>
      <c r="AB8" s="144">
        <f>IF(Q8="无",0,IF(Q8="暖气片",0,S8))</f>
        <v>0</v>
      </c>
      <c r="AC8" s="96" t="str">
        <f>H8</f>
        <v>普通木门窗</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-0.01</v>
      </c>
      <c r="F9" s="96">
        <f>VLOOKUP(F8,系数区域,2,0)</f>
        <v>1020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-0.04</v>
      </c>
      <c r="K9" s="97">
        <f>VLOOKUP(F8,系数区域,VLOOKUP(K8,内墙面列数,2,0),0)</f>
        <v>0</v>
      </c>
      <c r="L9" s="97">
        <f>VLOOKUP(L8,$BH$3:$BI$14,2,0)</f>
        <v>0</v>
      </c>
      <c r="M9" s="95">
        <f>IFERROR(ROUND(((M8-VLOOKUP(F8,系数区域,25,0))*AG9)*0.1,4)*AE9,0)</f>
        <v>-0.01</v>
      </c>
      <c r="N9" s="95">
        <f>IFERROR(ROUND((N8-VLOOKUP(F8,系数区域,44,0))*0.1,4)*AE9,0)</f>
        <v>-0.02</v>
      </c>
      <c r="O9" s="97">
        <f>VLOOKUP(F8,系数区域,VLOOKUP(O8,上水列数,2,0),0)</f>
        <v>0</v>
      </c>
      <c r="P9" s="97">
        <f>VLOOKUP(F8,系数区域,VLOOKUP(P8,下水列数,2,0),0)</f>
        <v>0</v>
      </c>
      <c r="Q9" s="95">
        <f>AA9*VLOOKUP(F8,系数区域,VLOOKUP("暖气片",供暖列数,2,0),0)+AB9*VLOOKUP(F8,系数区域,VLOOKUP("地暖",供暖列数,2,0),0)+VLOOKUP(F8,系数区域,37,0)</f>
        <v>-0.02</v>
      </c>
      <c r="R9" s="97">
        <f>VLOOKUP(F8,系数区域,VLOOKUP(R8,供电列数,2,0),0)</f>
        <v>0</v>
      </c>
      <c r="S9" s="125"/>
      <c r="T9" s="97">
        <f>VLOOKUP(F8,系数区域,VLOOKUP(T8,顶棚面列数,2,0),0)</f>
        <v>0</v>
      </c>
      <c r="U9" s="128">
        <f>EO9</f>
        <v>0</v>
      </c>
      <c r="V9" s="97">
        <v>0.8</v>
      </c>
      <c r="W9" s="131"/>
      <c r="X9" s="132"/>
      <c r="Y9" s="96"/>
      <c r="Z9" s="108"/>
      <c r="AA9" s="147">
        <f>AA8/S8</f>
        <v>0</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33</v>
      </c>
      <c r="E30" s="107"/>
      <c r="F30" s="108" t="str">
        <f>+D30</f>
        <v>水磨石</v>
      </c>
      <c r="G30" s="109">
        <f>S4</f>
        <v>22.75</v>
      </c>
      <c r="H30" s="109"/>
      <c r="I30" s="96" t="str">
        <f t="shared" ref="I30:I59" si="48">VLOOKUP(F30,价格表,2,0)</f>
        <v>㎡</v>
      </c>
      <c r="J30" s="108">
        <f t="shared" ref="J30:J59" si="49">VLOOKUP(F30,价格表,5,0)</f>
        <v>50</v>
      </c>
      <c r="K30" s="119">
        <f>$V$5</f>
        <v>0.8</v>
      </c>
      <c r="L30" s="108">
        <f>ROUND(IFERROR(ROUND(G30,2)*J30*K30,),0)</f>
        <v>910</v>
      </c>
      <c r="M30" s="114"/>
      <c r="N30" s="106">
        <v>1</v>
      </c>
      <c r="O30" s="107"/>
      <c r="P30" s="107"/>
      <c r="Q30" s="107"/>
      <c r="R30" s="135">
        <f>+P30</f>
        <v>0</v>
      </c>
      <c r="S30" s="136"/>
      <c r="T30" s="109"/>
      <c r="U30" s="96" t="e">
        <f t="shared" ref="U30:U59" si="50">VLOOKUP(R30,价格表,2,0)</f>
        <v>#N/A</v>
      </c>
      <c r="V30" s="108" t="e">
        <f t="shared" ref="V30:V59" si="51">VLOOKUP(R30,价格表,5,0)</f>
        <v>#N/A</v>
      </c>
      <c r="W30" s="119">
        <f>$V$7</f>
        <v>0.8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报告编号：康正（容城）2023评字第4号-赵村-1-3</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1045</v>
      </c>
      <c r="EW32" s="39" t="str">
        <f>D2</f>
        <v>李振华</v>
      </c>
      <c r="EX32" s="40"/>
      <c r="EY32" s="41" t="s">
        <v>1046</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7.56</v>
      </c>
      <c r="BI38" s="171" t="str">
        <f t="shared" ref="BI38:BI51" si="67">I186</f>
        <v>㎡</v>
      </c>
      <c r="BJ38" s="171">
        <f ca="1" t="shared" ref="BJ38:BJ51" si="68">L186</f>
        <v>1361</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门垛</v>
      </c>
      <c r="BH39" s="219">
        <f t="shared" ref="BH39:BH71" si="69">ROUND(G187,2)</f>
        <v>1</v>
      </c>
      <c r="BI39" s="171" t="str">
        <f t="shared" si="67"/>
        <v>对</v>
      </c>
      <c r="BJ39" s="171">
        <f t="shared" si="68"/>
        <v>816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29.92</v>
      </c>
      <c r="BI40" s="171" t="str">
        <f t="shared" si="67"/>
        <v>㎡</v>
      </c>
      <c r="BJ40" s="171">
        <f ca="1" t="shared" si="68"/>
        <v>4189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平砖地面</v>
      </c>
      <c r="BH41" s="219">
        <f t="shared" si="69"/>
        <v>113.76</v>
      </c>
      <c r="BI41" s="171" t="str">
        <f t="shared" si="67"/>
        <v>㎡</v>
      </c>
      <c r="BJ41" s="171">
        <f ca="1" t="shared" si="68"/>
        <v>2844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水泥地面</v>
      </c>
      <c r="BH42" s="219">
        <f t="shared" si="69"/>
        <v>18.96</v>
      </c>
      <c r="BI42" s="171" t="str">
        <f t="shared" si="67"/>
        <v>㎡</v>
      </c>
      <c r="BJ42" s="171">
        <f ca="1" t="shared" si="68"/>
        <v>948</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IF(BJ43=0,0,IF(COUNTIF($BG43:$BG$107,BG43)&lt;2,1,0))</f>
        <v>1</v>
      </c>
      <c r="BF43" s="171">
        <v>6</v>
      </c>
      <c r="BG43" s="171" t="str">
        <f t="shared" si="66"/>
        <v>简易厕所</v>
      </c>
      <c r="BH43" s="219">
        <f t="shared" si="69"/>
        <v>1</v>
      </c>
      <c r="BI43" s="171" t="str">
        <f t="shared" si="67"/>
        <v>个</v>
      </c>
      <c r="BJ43" s="171">
        <f t="shared" si="68"/>
        <v>900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太阳能</v>
      </c>
      <c r="BH45" s="219">
        <f t="shared" si="69"/>
        <v>1</v>
      </c>
      <c r="BI45" s="171" t="str">
        <f t="shared" si="67"/>
        <v>台</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7.56</v>
      </c>
      <c r="EX46" s="58" t="str">
        <f ca="1">IFERROR(VLOOKUP(FE46,$BD$38:$BJ$92,6,0),"")</f>
        <v>㎡</v>
      </c>
      <c r="EY46" s="59">
        <f ca="1">IF(EV46="","",SUMIF($BG$38:$BG$107,EV46,$BJ$38:$BJ$107))</f>
        <v>1361</v>
      </c>
      <c r="EZ46" s="59" t="str">
        <f ca="1">IFERROR(VLOOKUP(FF46,$BD$38:$BJ$92,4,0),"")</f>
        <v>门垛</v>
      </c>
      <c r="FA46" s="58">
        <f ca="1">IF(EZ46="","",SUMIF($BG$38:$BG$107,EZ46,$BH$38:$BH$107))</f>
        <v>1</v>
      </c>
      <c r="FB46" s="58" t="str">
        <f ca="1">IFERROR(VLOOKUP(FF46,$BD$38:$BJ$92,6,0),"")</f>
        <v>对</v>
      </c>
      <c r="FC46" s="59">
        <f ca="1">IF(EZ46="","",SUMIF($BG$38:$BG$107,EZ46,$BJ$38:$BJ$107))</f>
        <v>816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火炕</v>
      </c>
      <c r="BH47" s="219">
        <f t="shared" si="69"/>
        <v>1</v>
      </c>
      <c r="BI47" s="171" t="str">
        <f t="shared" si="67"/>
        <v>个</v>
      </c>
      <c r="BJ47" s="171">
        <f ca="1" t="shared" si="68"/>
        <v>1000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29.92</v>
      </c>
      <c r="EX47" s="58" t="str">
        <f ca="1">IFERROR(VLOOKUP(FE47,$BD$38:$BJ$92,6,0),"")</f>
        <v>㎡</v>
      </c>
      <c r="EY47" s="59">
        <f ca="1">IF(EV47="","",SUMIF($BG$38:$BG$107,EV47,$BJ$38:$BJ$107))</f>
        <v>4189</v>
      </c>
      <c r="EZ47" s="59" t="str">
        <f ca="1">IFERROR(VLOOKUP(FF47,$BD$38:$BJ$92,4,0),"")</f>
        <v>水泥地面</v>
      </c>
      <c r="FA47" s="58">
        <f ca="1">IF(EZ47="","",SUMIF($BG$38:$BG$107,EZ47,$BH$38:$BH$107))</f>
        <v>18.96</v>
      </c>
      <c r="FB47" s="58" t="str">
        <f ca="1">IFERROR(VLOOKUP(FF47,$BD$38:$BJ$92,6,0),"")</f>
        <v>㎡</v>
      </c>
      <c r="FC47" s="59">
        <f ca="1">IF(EZ47="","",SUMIF($BG$38:$BG$107,EZ47,$BJ$38:$BJ$107))</f>
        <v>948</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IF(BJ48=0,0,IF(COUNTIF($BG48:$BG$107,BG48)&lt;2,1,0))</f>
        <v>1</v>
      </c>
      <c r="BF48" s="171">
        <v>11</v>
      </c>
      <c r="BG48" s="171" t="str">
        <f t="shared" si="66"/>
        <v>P1</v>
      </c>
      <c r="BH48" s="219">
        <f t="shared" si="69"/>
        <v>73.5</v>
      </c>
      <c r="BI48" s="171" t="str">
        <f t="shared" si="67"/>
        <v>㎡</v>
      </c>
      <c r="BJ48" s="171">
        <f t="shared" si="68"/>
        <v>5101</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900</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IF(BJ49=0,0,IF(COUNTIF($BG49:$BG$107,BG49)&lt;2,1,0))</f>
        <v>1</v>
      </c>
      <c r="BF49" s="171">
        <v>12</v>
      </c>
      <c r="BG49" s="171" t="str">
        <f t="shared" si="66"/>
        <v>P2</v>
      </c>
      <c r="BH49" s="219">
        <f t="shared" si="69"/>
        <v>2.77</v>
      </c>
      <c r="BI49" s="171" t="str">
        <f t="shared" si="67"/>
        <v>㎡</v>
      </c>
      <c r="BJ49" s="171">
        <f t="shared" si="68"/>
        <v>166</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平砖地面</v>
      </c>
      <c r="BH50" s="219">
        <f t="shared" si="69"/>
        <v>50.32</v>
      </c>
      <c r="BI50" s="171" t="str">
        <f t="shared" si="67"/>
        <v>㎡</v>
      </c>
      <c r="BJ50" s="171">
        <f ca="1" t="shared" si="68"/>
        <v>1258</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火炕</v>
      </c>
      <c r="EW50" s="58">
        <f ca="1">IF(EV50="","",SUMIF($BG$38:$BG$107,EV50,$BH$38:$BH$107))</f>
        <v>1</v>
      </c>
      <c r="EX50" s="58" t="str">
        <f ca="1">IFERROR(VLOOKUP(FE50,$BD$38:$BJ$92,6,0),"")</f>
        <v>个</v>
      </c>
      <c r="EY50" s="59">
        <f ca="1">IF(EV50="","",SUMIF($BG$38:$BG$107,EV50,$BJ$38:$BJ$107))</f>
        <v>1000</v>
      </c>
      <c r="EZ50" s="59" t="str">
        <f ca="1">IFERROR(VLOOKUP(FF50,$BD$38:$BJ$92,4,0),"")</f>
        <v>P1</v>
      </c>
      <c r="FA50" s="58">
        <f ca="1">IF(EZ50="","",SUMIF($BG$38:$BG$107,EZ50,$BH$38:$BH$107))</f>
        <v>73.5</v>
      </c>
      <c r="FB50" s="58" t="str">
        <f ca="1">IFERROR(VLOOKUP(FF50,$BD$38:$BJ$92,6,0),"")</f>
        <v>㎡</v>
      </c>
      <c r="FC50" s="59">
        <f ca="1">IF(EZ50="","",SUMIF($BG$38:$BG$107,EZ50,$BJ$38:$BJ$107))</f>
        <v>5101</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窝</v>
      </c>
      <c r="BH51" s="219">
        <f t="shared" si="69"/>
        <v>2</v>
      </c>
      <c r="BI51" s="171" t="str">
        <f t="shared" si="67"/>
        <v>个</v>
      </c>
      <c r="BJ51" s="171">
        <f ca="1" t="shared" si="68"/>
        <v>300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广告牌</v>
      </c>
      <c r="BH52" s="219">
        <f t="shared" si="69"/>
        <v>13.02</v>
      </c>
      <c r="BI52" s="171" t="str">
        <f t="shared" ref="BI52:BI71" si="72">I200</f>
        <v>㎡</v>
      </c>
      <c r="BJ52" s="171">
        <f ca="1" t="shared" ref="BJ52:BJ71" si="73">L200</f>
        <v>1953</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香椿树</v>
      </c>
      <c r="BH53" s="219">
        <f t="shared" si="69"/>
        <v>1</v>
      </c>
      <c r="BI53" s="171" t="str">
        <f t="shared" si="72"/>
        <v>棵</v>
      </c>
      <c r="BJ53" s="171">
        <f ca="1" t="shared" si="73"/>
        <v>300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IF(BJ54=0,0,IF(COUNTIF($BG54:$BG$107,BG54)&lt;2,1,0))</f>
        <v>1</v>
      </c>
      <c r="BF54" s="171">
        <v>17</v>
      </c>
      <c r="BG54" s="171" t="str">
        <f t="shared" si="71"/>
        <v>绿篱</v>
      </c>
      <c r="BH54" s="219">
        <f t="shared" si="69"/>
        <v>9.01</v>
      </c>
      <c r="BI54" s="171" t="str">
        <f t="shared" si="72"/>
        <v>㎡</v>
      </c>
      <c r="BJ54" s="171">
        <f t="shared" si="73"/>
        <v>811</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1</v>
      </c>
      <c r="BI55" s="171" t="str">
        <f t="shared" si="72"/>
        <v>棵</v>
      </c>
      <c r="BJ55" s="171">
        <f ca="1" t="shared" si="73"/>
        <v>80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1</v>
      </c>
      <c r="BI56" s="171" t="str">
        <f t="shared" si="72"/>
        <v>棵</v>
      </c>
      <c r="BJ56" s="171">
        <f ca="1" t="shared" si="73"/>
        <v>150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17</v>
      </c>
      <c r="BE57" s="171">
        <f ca="1">IF(BJ57=0,0,IF(COUNTIF($BG57:$BG$107,BG57)&lt;2,1,0))</f>
        <v>1</v>
      </c>
      <c r="BF57" s="171">
        <v>20</v>
      </c>
      <c r="BG57" s="171" t="str">
        <f t="shared" si="71"/>
        <v>材树</v>
      </c>
      <c r="BH57" s="219">
        <f t="shared" si="69"/>
        <v>1</v>
      </c>
      <c r="BI57" s="171" t="str">
        <f t="shared" si="72"/>
        <v>棵</v>
      </c>
      <c r="BJ57" s="171">
        <f ca="1" t="shared" si="73"/>
        <v>200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果树</v>
      </c>
      <c r="BH58" s="219">
        <f t="shared" si="69"/>
        <v>2</v>
      </c>
      <c r="BI58" s="171" t="str">
        <f t="shared" si="72"/>
        <v>棵</v>
      </c>
      <c r="BJ58" s="171">
        <f ca="1" t="shared" si="73"/>
        <v>400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果树</v>
      </c>
      <c r="BH59" s="219">
        <f t="shared" si="69"/>
        <v>1</v>
      </c>
      <c r="BI59" s="171" t="str">
        <f t="shared" si="72"/>
        <v>棵</v>
      </c>
      <c r="BJ59" s="171">
        <f ca="1" t="shared" si="73"/>
        <v>400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910</v>
      </c>
      <c r="M60" s="121"/>
      <c r="N60" s="111"/>
      <c r="O60" s="107" t="s">
        <v>1062</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18</v>
      </c>
      <c r="BE60" s="171">
        <f ca="1">IF(BJ60=0,0,IF(COUNTIF($BG60:$BG$107,BG60)&lt;2,1,0))</f>
        <v>1</v>
      </c>
      <c r="BF60" s="171">
        <v>23</v>
      </c>
      <c r="BG60" s="171" t="str">
        <f t="shared" si="71"/>
        <v>果树</v>
      </c>
      <c r="BH60" s="219">
        <f t="shared" si="69"/>
        <v>1</v>
      </c>
      <c r="BI60" s="171" t="str">
        <f t="shared" si="72"/>
        <v>棵</v>
      </c>
      <c r="BJ60" s="171">
        <f ca="1" t="shared" si="73"/>
        <v>500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P2</v>
      </c>
      <c r="EW60" s="58">
        <f ca="1" t="shared" ref="EW60:EW71" si="76">IF(EV60="","",SUMIF($BG$38:$BG$107,EV60,$BH$38:$BH$107))</f>
        <v>2.77</v>
      </c>
      <c r="EX60" s="58" t="str">
        <f ca="1" t="shared" ref="EX60:EX71" si="77">IFERROR(VLOOKUP(FE60,$BD$38:$BJ$92,6,0),"")</f>
        <v>㎡</v>
      </c>
      <c r="EY60" s="59">
        <f ca="1" t="shared" ref="EY60:EY71" si="78">IF(EV60="","",SUMIF($BG$38:$BG$107,EV60,$BJ$38:$BJ$107))</f>
        <v>166</v>
      </c>
      <c r="EZ60" s="59" t="str">
        <f ca="1" t="shared" ref="EZ60:EZ70" si="79">IFERROR(VLOOKUP(FF60,$BD$38:$BJ$92,4,0),"")</f>
        <v>平砖地面</v>
      </c>
      <c r="FA60" s="58">
        <f ca="1" t="shared" ref="FA60:FA70" si="80">IF(EZ60="","",SUMIF($BG$38:$BG$107,EZ60,$BH$38:$BH$107))</f>
        <v>164.08</v>
      </c>
      <c r="FB60" s="58" t="str">
        <f ca="1" t="shared" ref="FB60:FB70" si="81">IFERROR(VLOOKUP(FF60,$BD$38:$BJ$92,6,0),"")</f>
        <v>㎡</v>
      </c>
      <c r="FC60" s="59">
        <f ca="1" t="shared" ref="FC60:FC70" si="82">IF(EZ60="","",SUMIF($BG$38:$BG$107,EZ60,$BJ$38:$BJ$107))</f>
        <v>4102</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19</v>
      </c>
      <c r="BE61" s="171">
        <f ca="1">IF(BJ61=0,0,IF(COUNTIF($BG61:$BG$107,BG61)&lt;2,1,0))</f>
        <v>1</v>
      </c>
      <c r="BF61" s="171">
        <v>24</v>
      </c>
      <c r="BG61" s="171" t="str">
        <f t="shared" si="71"/>
        <v>渗水井</v>
      </c>
      <c r="BH61" s="219">
        <f t="shared" si="69"/>
        <v>1</v>
      </c>
      <c r="BI61" s="171" t="str">
        <f t="shared" si="72"/>
        <v>个</v>
      </c>
      <c r="BJ61" s="171">
        <f ca="1" t="shared" si="73"/>
        <v>600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窝</v>
      </c>
      <c r="EW61" s="58">
        <f ca="1" t="shared" si="76"/>
        <v>2</v>
      </c>
      <c r="EX61" s="58" t="str">
        <f ca="1" t="shared" si="77"/>
        <v>个</v>
      </c>
      <c r="EY61" s="59">
        <f ca="1" t="shared" si="78"/>
        <v>300</v>
      </c>
      <c r="EZ61" s="59" t="str">
        <f ca="1" t="shared" si="79"/>
        <v>广告牌</v>
      </c>
      <c r="FA61" s="58">
        <f ca="1" t="shared" si="80"/>
        <v>13.02</v>
      </c>
      <c r="FB61" s="58" t="str">
        <f ca="1" t="shared" si="81"/>
        <v>㎡</v>
      </c>
      <c r="FC61" s="59">
        <f ca="1" t="shared" si="82"/>
        <v>1953</v>
      </c>
      <c r="FE61" s="273">
        <v>13</v>
      </c>
      <c r="FF61" s="273">
        <v>14</v>
      </c>
    </row>
    <row r="62" ht="20.25" customHeight="1" spans="1:162">
      <c r="A62" s="114"/>
      <c r="B62" s="106">
        <v>1</v>
      </c>
      <c r="C62" s="107" t="s">
        <v>30</v>
      </c>
      <c r="D62" s="107" t="s">
        <v>33</v>
      </c>
      <c r="E62" s="107"/>
      <c r="F62" s="108" t="str">
        <f>+D62</f>
        <v>水磨石</v>
      </c>
      <c r="G62" s="109">
        <f>S8</f>
        <v>68.78</v>
      </c>
      <c r="H62" s="109"/>
      <c r="I62" s="96" t="str">
        <f t="shared" ref="I62:I91" si="83">VLOOKUP(F62,价格表,2,0)</f>
        <v>㎡</v>
      </c>
      <c r="J62" s="108">
        <f t="shared" ref="J62:J82" si="84">VLOOKUP(F62,价格表,5,0)</f>
        <v>50</v>
      </c>
      <c r="K62" s="119">
        <f>$V$9</f>
        <v>0.8</v>
      </c>
      <c r="L62" s="108">
        <f>ROUND(IFERROR(ROUND(G62,2)*J62*K62,),0)</f>
        <v>2751</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香椿树</v>
      </c>
      <c r="EW62" s="58">
        <f ca="1" t="shared" si="76"/>
        <v>1</v>
      </c>
      <c r="EX62" s="58" t="str">
        <f ca="1" t="shared" si="77"/>
        <v>棵</v>
      </c>
      <c r="EY62" s="59">
        <f ca="1" t="shared" si="78"/>
        <v>300</v>
      </c>
      <c r="EZ62" s="59" t="str">
        <f ca="1" t="shared" si="79"/>
        <v>绿篱</v>
      </c>
      <c r="FA62" s="58">
        <f ca="1" t="shared" si="80"/>
        <v>9.01</v>
      </c>
      <c r="FB62" s="58" t="str">
        <f ca="1" t="shared" si="81"/>
        <v>㎡</v>
      </c>
      <c r="FC62" s="59">
        <f ca="1" t="shared" si="82"/>
        <v>811</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材树</v>
      </c>
      <c r="EW63" s="58">
        <f ca="1" t="shared" si="76"/>
        <v>3</v>
      </c>
      <c r="EX63" s="58" t="str">
        <f ca="1" t="shared" si="77"/>
        <v>棵</v>
      </c>
      <c r="EY63" s="59">
        <f ca="1" t="shared" si="78"/>
        <v>430</v>
      </c>
      <c r="EZ63" s="59" t="str">
        <f ca="1" t="shared" si="79"/>
        <v>果树</v>
      </c>
      <c r="FA63" s="58">
        <f ca="1" t="shared" si="80"/>
        <v>4</v>
      </c>
      <c r="FB63" s="58" t="str">
        <f ca="1" t="shared" si="81"/>
        <v>棵</v>
      </c>
      <c r="FC63" s="59">
        <f ca="1" t="shared" si="82"/>
        <v>1300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渗水井</v>
      </c>
      <c r="EW64" s="58">
        <f ca="1" t="shared" si="76"/>
        <v>1</v>
      </c>
      <c r="EX64" s="58" t="str">
        <f ca="1" t="shared" si="77"/>
        <v>个</v>
      </c>
      <c r="EY64" s="59">
        <f ca="1" t="shared" si="78"/>
        <v>600</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29377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29377</v>
      </c>
      <c r="EY72" s="61"/>
      <c r="EZ72" s="63" t="s">
        <v>1065</v>
      </c>
      <c r="FA72" s="64" t="str">
        <f ca="1">TEXT(EX72,"[DBnum2]")&amp;"元整"</f>
        <v>贰万玖仟叁佰柒拾柒元整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2751</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李振华</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29377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贰万玖仟叁佰柒拾柒元整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1.4*2.7*2</f>
        <v>7.56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1361</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228</v>
      </c>
      <c r="E187" s="292" t="s">
        <v>251</v>
      </c>
      <c r="F187" s="108" t="str">
        <f t="shared" si="141"/>
        <v>门垛</v>
      </c>
      <c r="G187" s="293">
        <v>1</v>
      </c>
      <c r="H187" s="294"/>
      <c r="I187" s="96" t="str">
        <f>IFERROR(IF(E187="",VLOOKUP(F187,价格表,2,0),(VLOOKUP(E187,IF({1,0},价格引用表!K:K,价格引用表!I:I),2,0))),"")</f>
        <v>对</v>
      </c>
      <c r="J187" s="108">
        <f ca="1">IF(E187="",VLOOKUP(F187,价格表,5,0),VLOOKUP(E187,INDIRECT("价格引用表!K"&amp;MATCH(D187,价格引用表!H:H,0)&amp;":L1200"),2,0))</f>
        <v>700</v>
      </c>
      <c r="K187" s="298">
        <v>1</v>
      </c>
      <c r="L187" s="108">
        <f>ROUND(0.5*0.5*2.8*2*583,0)</f>
        <v>816</v>
      </c>
      <c r="M187" s="114"/>
      <c r="N187" s="106">
        <v>36</v>
      </c>
      <c r="O187" s="107"/>
      <c r="P187" s="107"/>
      <c r="Q187" s="292"/>
      <c r="R187" s="299">
        <f t="shared" ref="R187:R212" si="142">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3">ROUND(IFERROR(ROUND(T187,2)*V187*W187,),0)</f>
        <v>0</v>
      </c>
    </row>
    <row r="188" ht="18" customHeight="1" spans="1:24">
      <c r="A188" s="114"/>
      <c r="B188" s="106">
        <v>3</v>
      </c>
      <c r="C188" s="107" t="s">
        <v>29</v>
      </c>
      <c r="D188" s="107" t="s">
        <v>207</v>
      </c>
      <c r="E188" s="292" t="s">
        <v>219</v>
      </c>
      <c r="F188" s="108" t="str">
        <f t="shared" si="141"/>
        <v>砖墙</v>
      </c>
      <c r="G188" s="293">
        <f>(8.4+3.8+1.4)*2.2</f>
        <v>29.92</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ROUND(IFERROR(ROUND(G188,2)*J188*K188,),0)</f>
        <v>4189</v>
      </c>
      <c r="M188" s="114"/>
      <c r="N188" s="106">
        <v>37</v>
      </c>
      <c r="O188" s="107"/>
      <c r="P188" s="107"/>
      <c r="Q188" s="292"/>
      <c r="R188" s="299">
        <f t="shared" si="142"/>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3"/>
        <v>0</v>
      </c>
    </row>
    <row r="189" ht="18" customHeight="1" spans="1:24">
      <c r="A189" s="114"/>
      <c r="B189" s="106">
        <v>4</v>
      </c>
      <c r="C189" s="107" t="s">
        <v>32</v>
      </c>
      <c r="D189" s="107" t="s">
        <v>247</v>
      </c>
      <c r="E189" s="292"/>
      <c r="F189" s="108" t="str">
        <f t="shared" si="141"/>
        <v>平砖地面</v>
      </c>
      <c r="G189" s="295">
        <f>15.8*8.4-15.8*1.2</f>
        <v>113.76</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ROUND(IFERROR(ROUND(G189,2)*J189*K189,),0)</f>
        <v>2844</v>
      </c>
      <c r="M189" s="114"/>
      <c r="N189" s="106">
        <v>38</v>
      </c>
      <c r="O189" s="107"/>
      <c r="P189" s="107"/>
      <c r="Q189" s="292"/>
      <c r="R189" s="299">
        <f t="shared" si="142"/>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3"/>
        <v>0</v>
      </c>
    </row>
    <row r="190" ht="18" customHeight="1" spans="1:24">
      <c r="A190" s="114"/>
      <c r="B190" s="106">
        <v>5</v>
      </c>
      <c r="C190" s="107" t="s">
        <v>32</v>
      </c>
      <c r="D190" s="107" t="s">
        <v>245</v>
      </c>
      <c r="E190" s="292"/>
      <c r="F190" s="108" t="str">
        <f t="shared" si="141"/>
        <v>水泥地面</v>
      </c>
      <c r="G190" s="295">
        <f>15.8*1.2</f>
        <v>18.96</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ROUND(IFERROR(ROUND(G190,2)*J190*K190,),0)</f>
        <v>948</v>
      </c>
      <c r="M190" s="114"/>
      <c r="N190" s="106">
        <v>39</v>
      </c>
      <c r="O190" s="107"/>
      <c r="P190" s="107"/>
      <c r="Q190" s="292"/>
      <c r="R190" s="299">
        <f t="shared" si="142"/>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32</v>
      </c>
      <c r="D191" s="107" t="s">
        <v>269</v>
      </c>
      <c r="E191" s="292"/>
      <c r="F191" s="108" t="str">
        <f t="shared" si="141"/>
        <v>简易厕所</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v>900</v>
      </c>
      <c r="M191" s="114"/>
      <c r="N191" s="106">
        <v>40</v>
      </c>
      <c r="O191" s="107"/>
      <c r="P191" s="107"/>
      <c r="Q191" s="292"/>
      <c r="R191" s="299">
        <f t="shared" ref="R191" si="144">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236</v>
      </c>
      <c r="E192" s="292" t="s">
        <v>268</v>
      </c>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ROUND(IFERROR(ROUND(G192,2)*J192*K192,),0)</f>
        <v>4000</v>
      </c>
      <c r="M192" s="114"/>
      <c r="N192" s="106">
        <v>41</v>
      </c>
      <c r="O192" s="107"/>
      <c r="P192" s="107"/>
      <c r="Q192" s="292"/>
      <c r="R192" s="299">
        <f t="shared" ref="R192:R194" si="145">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331</v>
      </c>
      <c r="E193" s="292"/>
      <c r="F193" s="108" t="str">
        <f t="shared" si="141"/>
        <v>太阳能</v>
      </c>
      <c r="G193" s="295">
        <v>1</v>
      </c>
      <c r="H193" s="296"/>
      <c r="I193" s="96" t="str">
        <f>IFERROR(IF(E193="",VLOOKUP(F193,价格表,2,0),(VLOOKUP(E193,IF({1,0},价格引用表!K:K,价格引用表!I:I),2,0))),"")</f>
        <v>台</v>
      </c>
      <c r="J193" s="108">
        <f ca="1">IF(E193="",VLOOKUP(F193,价格表,5,0),VLOOKUP(E193,INDIRECT("价格引用表!K"&amp;MATCH(D193,价格引用表!H:H,0)&amp;":L1200"),2,0))</f>
        <v>1000</v>
      </c>
      <c r="K193" s="298">
        <v>1</v>
      </c>
      <c r="L193" s="108">
        <f ca="1">ROUND(IFERROR(ROUND(G193,2)*J193*K193,),0)</f>
        <v>1000</v>
      </c>
      <c r="M193" s="114"/>
      <c r="N193" s="106">
        <v>42</v>
      </c>
      <c r="O193" s="107"/>
      <c r="P193" s="107"/>
      <c r="Q193" s="292"/>
      <c r="R193" s="299">
        <f t="shared" si="145"/>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334</v>
      </c>
      <c r="E194" s="292"/>
      <c r="F194" s="108" t="str">
        <f t="shared" si="141"/>
        <v>宽带</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ROUND(IFERROR(ROUND(G194,2)*J194*K194,),0)</f>
        <v>100</v>
      </c>
      <c r="M194" s="114"/>
      <c r="N194" s="106">
        <v>43</v>
      </c>
      <c r="O194" s="107"/>
      <c r="P194" s="107"/>
      <c r="Q194" s="292"/>
      <c r="R194" s="299">
        <f t="shared" si="145"/>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305</v>
      </c>
      <c r="E195" s="292"/>
      <c r="F195" s="108" t="str">
        <f t="shared" si="141"/>
        <v>火炕</v>
      </c>
      <c r="G195" s="293">
        <v>1</v>
      </c>
      <c r="H195" s="294"/>
      <c r="I195" s="96" t="str">
        <f>IFERROR(IF(E195="",VLOOKUP(F195,价格表,2,0),(VLOOKUP(E195,IF({1,0},价格引用表!K:K,价格引用表!I:I),2,0))),"")</f>
        <v>个</v>
      </c>
      <c r="J195" s="108">
        <f ca="1">IF(E195="",VLOOKUP(F195,价格表,5,0),VLOOKUP(E195,INDIRECT("价格引用表!K"&amp;MATCH(D195,价格引用表!H:H,0)&amp;":L1200"),2,0))</f>
        <v>1000</v>
      </c>
      <c r="K195" s="298">
        <v>1</v>
      </c>
      <c r="L195" s="108">
        <f ca="1">ROUND(IFERROR(ROUND(G195,2)*J195*K195,),0)</f>
        <v>1000</v>
      </c>
      <c r="M195" s="114"/>
      <c r="N195" s="106">
        <v>44</v>
      </c>
      <c r="O195" s="107"/>
      <c r="P195" s="107"/>
      <c r="Q195" s="292"/>
      <c r="R195" s="299">
        <f t="shared" ref="R195:R196" si="146">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273</v>
      </c>
      <c r="E196" s="292"/>
      <c r="F196" s="108" t="s">
        <v>1118</v>
      </c>
      <c r="G196" s="295">
        <v>73.5</v>
      </c>
      <c r="H196" s="296"/>
      <c r="I196" s="96" t="s">
        <v>12</v>
      </c>
      <c r="J196" s="108" t="e">
        <f ca="1">IF(E196="",VLOOKUP(F196,价格表,5,0),VLOOKUP(E196,INDIRECT("价格引用表!K"&amp;MATCH(D196,价格引用表!H:H,0)&amp;":L1200"),2,0))</f>
        <v>#N/A</v>
      </c>
      <c r="K196" s="298">
        <v>1</v>
      </c>
      <c r="L196" s="108">
        <f>ROUND(G196*65+1.1*8.4*35,0)</f>
        <v>5101</v>
      </c>
      <c r="M196" s="114"/>
      <c r="N196" s="106">
        <v>45</v>
      </c>
      <c r="O196" s="107"/>
      <c r="P196" s="107"/>
      <c r="Q196" s="292"/>
      <c r="R196" s="299">
        <f t="shared" si="146"/>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273</v>
      </c>
      <c r="E197" s="292"/>
      <c r="F197" s="108" t="s">
        <v>1119</v>
      </c>
      <c r="G197" s="295">
        <v>2.77</v>
      </c>
      <c r="H197" s="296"/>
      <c r="I197" s="96" t="s">
        <v>12</v>
      </c>
      <c r="J197" s="108" t="e">
        <f ca="1">IF(E197="",VLOOKUP(F197,价格表,5,0),VLOOKUP(E197,INDIRECT("价格引用表!K"&amp;MATCH(D197,价格引用表!H:H,0)&amp;":L1200"),2,0))</f>
        <v>#N/A</v>
      </c>
      <c r="K197" s="298">
        <v>1</v>
      </c>
      <c r="L197" s="108">
        <f>ROUND(G197*60,0)</f>
        <v>166</v>
      </c>
      <c r="M197" s="114"/>
      <c r="N197" s="106">
        <v>46</v>
      </c>
      <c r="O197" s="107"/>
      <c r="P197" s="107"/>
      <c r="Q197" s="292"/>
      <c r="R197" s="135">
        <f t="shared" si="142"/>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247</v>
      </c>
      <c r="E198" s="292"/>
      <c r="F198" s="108" t="str">
        <f t="shared" si="141"/>
        <v>平砖地面</v>
      </c>
      <c r="G198" s="295">
        <f>3.7*13.6</f>
        <v>50.32</v>
      </c>
      <c r="H198" s="296"/>
      <c r="I198" s="96" t="str">
        <f>IFERROR(IF(E198="",VLOOKUP(F198,价格表,2,0),(VLOOKUP(E198,IF({1,0},价格引用表!K:K,价格引用表!I:I),2,0))),"")</f>
        <v>㎡</v>
      </c>
      <c r="J198" s="108">
        <f ca="1">IF(E198="",VLOOKUP(F198,价格表,5,0),VLOOKUP(E198,INDIRECT("价格引用表!K"&amp;MATCH(D198,价格引用表!H:H,0)&amp;":L1200"),2,0))</f>
        <v>25</v>
      </c>
      <c r="K198" s="298">
        <v>1</v>
      </c>
      <c r="L198" s="108">
        <f ca="1">ROUND(IFERROR(ROUND(G198,2)*J198*K198,),0)</f>
        <v>1258</v>
      </c>
      <c r="M198" s="114"/>
      <c r="N198" s="106">
        <v>47</v>
      </c>
      <c r="O198" s="107"/>
      <c r="P198" s="107"/>
      <c r="Q198" s="292"/>
      <c r="R198" s="135">
        <f t="shared" si="142"/>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295</v>
      </c>
      <c r="E199" s="292"/>
      <c r="F199" s="108" t="str">
        <f t="shared" si="141"/>
        <v>窝</v>
      </c>
      <c r="G199" s="295">
        <v>2</v>
      </c>
      <c r="H199" s="296"/>
      <c r="I199" s="96" t="str">
        <f>IFERROR(IF(E199="",VLOOKUP(F199,价格表,2,0),(VLOOKUP(E199,IF({1,0},价格引用表!K:K,价格引用表!I:I),2,0))),"")</f>
        <v>个</v>
      </c>
      <c r="J199" s="108">
        <f ca="1">IF(E199="",VLOOKUP(F199,价格表,5,0),VLOOKUP(E199,INDIRECT("价格引用表!K"&amp;MATCH(D199,价格引用表!H:H,0)&amp;":L1200"),2,0))</f>
        <v>150</v>
      </c>
      <c r="K199" s="298">
        <v>1</v>
      </c>
      <c r="L199" s="108">
        <f ca="1">ROUND(IFERROR(ROUND(G199,2)*J199*K199,),0)</f>
        <v>300</v>
      </c>
      <c r="M199" s="114"/>
      <c r="N199" s="106">
        <v>48</v>
      </c>
      <c r="O199" s="107"/>
      <c r="P199" s="107"/>
      <c r="Q199" s="292"/>
      <c r="R199" s="135">
        <f t="shared" si="142"/>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32</v>
      </c>
      <c r="D200" s="107" t="s">
        <v>297</v>
      </c>
      <c r="E200" s="292" t="s">
        <v>363</v>
      </c>
      <c r="F200" s="108" t="str">
        <f t="shared" si="141"/>
        <v>广告牌</v>
      </c>
      <c r="G200" s="295">
        <f>6.2*2.1</f>
        <v>13.02</v>
      </c>
      <c r="H200" s="296"/>
      <c r="I200" s="96" t="str">
        <f>IFERROR(IF(E200="",VLOOKUP(F200,价格表,2,0),(VLOOKUP(E200,IF({1,0},价格引用表!K:K,价格引用表!I:I),2,0))),"")</f>
        <v>㎡</v>
      </c>
      <c r="J200" s="108">
        <f ca="1">IF(E200="",VLOOKUP(F200,价格表,5,0),VLOOKUP(E200,INDIRECT("价格引用表!K"&amp;MATCH(D200,价格引用表!H:H,0)&amp;":L1200"),2,0))</f>
        <v>150</v>
      </c>
      <c r="K200" s="298">
        <v>1</v>
      </c>
      <c r="L200" s="108">
        <f ca="1">ROUND(IFERROR(ROUND(G200,2)*J200*K200,),0)</f>
        <v>1953</v>
      </c>
      <c r="M200" s="114"/>
      <c r="N200" s="106">
        <v>49</v>
      </c>
      <c r="O200" s="107"/>
      <c r="P200" s="107"/>
      <c r="Q200" s="292"/>
      <c r="R200" s="135">
        <f t="shared" si="142"/>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34</v>
      </c>
      <c r="D201" s="107" t="s">
        <v>352</v>
      </c>
      <c r="E201" s="292" t="s">
        <v>406</v>
      </c>
      <c r="F201" s="108" t="str">
        <f t="shared" si="141"/>
        <v>香椿树</v>
      </c>
      <c r="G201" s="295">
        <v>1</v>
      </c>
      <c r="H201" s="296"/>
      <c r="I201" s="96" t="str">
        <f>IFERROR(IF(E201="",VLOOKUP(F201,价格表,2,0),(VLOOKUP(E201,IF({1,0},价格引用表!K:K,价格引用表!I:I),2,0))),"")</f>
        <v>棵</v>
      </c>
      <c r="J201" s="108">
        <f ca="1">IF(E201="",VLOOKUP(F201,价格表,5,0),VLOOKUP(E201,INDIRECT("价格引用表!K"&amp;MATCH(D201,价格引用表!H:H,0)&amp;":L1200"),2,0))</f>
        <v>300</v>
      </c>
      <c r="K201" s="298">
        <v>1</v>
      </c>
      <c r="L201" s="108">
        <f ca="1">ROUND(IFERROR(ROUND(G201,2)*J201*K201,),0)</f>
        <v>300</v>
      </c>
      <c r="M201" s="114"/>
      <c r="N201" s="106">
        <v>50</v>
      </c>
      <c r="O201" s="107"/>
      <c r="P201" s="107"/>
      <c r="Q201" s="292"/>
      <c r="R201" s="135">
        <f t="shared" si="142"/>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34</v>
      </c>
      <c r="D202" s="107"/>
      <c r="E202" s="292"/>
      <c r="F202" s="108" t="s">
        <v>1120</v>
      </c>
      <c r="G202" s="295">
        <f>5.3*1.7</f>
        <v>9.01</v>
      </c>
      <c r="H202" s="296"/>
      <c r="I202" s="96" t="s">
        <v>12</v>
      </c>
      <c r="J202" s="108">
        <v>90</v>
      </c>
      <c r="K202" s="298">
        <v>1</v>
      </c>
      <c r="L202" s="108">
        <f t="shared" ref="L202:L219" si="147">ROUND(IFERROR(ROUND(G202,2)*J202*K202,),0)</f>
        <v>811</v>
      </c>
      <c r="M202" s="114"/>
      <c r="N202" s="106">
        <v>51</v>
      </c>
      <c r="O202" s="107"/>
      <c r="P202" s="107"/>
      <c r="Q202" s="292"/>
      <c r="R202" s="135">
        <f t="shared" si="142"/>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34</v>
      </c>
      <c r="D203" s="107" t="s">
        <v>341</v>
      </c>
      <c r="E203" s="292" t="s">
        <v>388</v>
      </c>
      <c r="F203" s="108" t="str">
        <f t="shared" si="141"/>
        <v>材树</v>
      </c>
      <c r="G203" s="295">
        <v>1</v>
      </c>
      <c r="H203" s="296"/>
      <c r="I203" s="96" t="str">
        <f>IFERROR(IF(E203="",VLOOKUP(F203,价格表,2,0),(VLOOKUP(E203,IF({1,0},价格引用表!K:K,价格引用表!I:I),2,0))),"")</f>
        <v>棵</v>
      </c>
      <c r="J203" s="108">
        <f ca="1">IF(E203="",VLOOKUP(F203,价格表,5,0),VLOOKUP(E203,INDIRECT("价格引用表!K"&amp;MATCH(D203,价格引用表!H:H,0)&amp;":L1200"),2,0))</f>
        <v>80</v>
      </c>
      <c r="K203" s="298">
        <v>1</v>
      </c>
      <c r="L203" s="108">
        <f ca="1" t="shared" si="147"/>
        <v>80</v>
      </c>
      <c r="M203" s="114"/>
      <c r="N203" s="106">
        <v>52</v>
      </c>
      <c r="O203" s="107"/>
      <c r="P203" s="107"/>
      <c r="Q203" s="292"/>
      <c r="R203" s="135">
        <f t="shared" si="142"/>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34</v>
      </c>
      <c r="D204" s="107" t="s">
        <v>341</v>
      </c>
      <c r="E204" s="292" t="s">
        <v>389</v>
      </c>
      <c r="F204" s="108" t="str">
        <f t="shared" si="141"/>
        <v>材树</v>
      </c>
      <c r="G204" s="295">
        <v>1</v>
      </c>
      <c r="H204" s="296"/>
      <c r="I204" s="96" t="str">
        <f>IFERROR(IF(E204="",VLOOKUP(F204,价格表,2,0),(VLOOKUP(E204,IF({1,0},价格引用表!K:K,价格引用表!I:I),2,0))),"")</f>
        <v>棵</v>
      </c>
      <c r="J204" s="108">
        <f ca="1">IF(E204="",VLOOKUP(F204,价格表,5,0),VLOOKUP(E204,INDIRECT("价格引用表!K"&amp;MATCH(D204,价格引用表!H:H,0)&amp;":L1200"),2,0))</f>
        <v>150</v>
      </c>
      <c r="K204" s="298">
        <v>1</v>
      </c>
      <c r="L204" s="108">
        <f ca="1" t="shared" si="147"/>
        <v>150</v>
      </c>
      <c r="M204" s="114"/>
      <c r="N204" s="106">
        <v>53</v>
      </c>
      <c r="O204" s="107"/>
      <c r="P204" s="107"/>
      <c r="Q204" s="292"/>
      <c r="R204" s="135">
        <f t="shared" si="142"/>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34</v>
      </c>
      <c r="D205" s="107" t="s">
        <v>341</v>
      </c>
      <c r="E205" s="292" t="s">
        <v>390</v>
      </c>
      <c r="F205" s="108" t="str">
        <f t="shared" si="141"/>
        <v>材树</v>
      </c>
      <c r="G205" s="295">
        <v>1</v>
      </c>
      <c r="H205" s="296"/>
      <c r="I205" s="96" t="str">
        <f>IFERROR(IF(E205="",VLOOKUP(F205,价格表,2,0),(VLOOKUP(E205,IF({1,0},价格引用表!K:K,价格引用表!I:I),2,0))),"")</f>
        <v>棵</v>
      </c>
      <c r="J205" s="108">
        <f ca="1">IF(E205="",VLOOKUP(F205,价格表,5,0),VLOOKUP(E205,INDIRECT("价格引用表!K"&amp;MATCH(D205,价格引用表!H:H,0)&amp;":L1200"),2,0))</f>
        <v>200</v>
      </c>
      <c r="K205" s="298">
        <v>1</v>
      </c>
      <c r="L205" s="108">
        <f ca="1" t="shared" si="147"/>
        <v>200</v>
      </c>
      <c r="M205" s="114"/>
      <c r="N205" s="106">
        <v>54</v>
      </c>
      <c r="O205" s="107"/>
      <c r="P205" s="107"/>
      <c r="Q205" s="292"/>
      <c r="R205" s="135">
        <f t="shared" si="142"/>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t="s">
        <v>34</v>
      </c>
      <c r="D206" s="107" t="s">
        <v>343</v>
      </c>
      <c r="E206" s="292" t="s">
        <v>405</v>
      </c>
      <c r="F206" s="108" t="str">
        <f t="shared" si="141"/>
        <v>果树</v>
      </c>
      <c r="G206" s="295">
        <v>2</v>
      </c>
      <c r="H206" s="296"/>
      <c r="I206" s="96" t="str">
        <f>IFERROR(IF(E206="",VLOOKUP(F206,价格表,2,0),(VLOOKUP(E206,IF({1,0},价格引用表!K:K,价格引用表!I:I),2,0))),"")</f>
        <v>棵</v>
      </c>
      <c r="J206" s="108">
        <f ca="1">IF(E206="",VLOOKUP(F206,价格表,5,0),VLOOKUP(E206,INDIRECT("价格引用表!K"&amp;MATCH(D206,价格引用表!H:H,0)&amp;":L1200"),2,0))</f>
        <v>200</v>
      </c>
      <c r="K206" s="298">
        <v>1</v>
      </c>
      <c r="L206" s="108">
        <f ca="1" t="shared" si="147"/>
        <v>400</v>
      </c>
      <c r="M206" s="114"/>
      <c r="N206" s="106">
        <v>55</v>
      </c>
      <c r="O206" s="107"/>
      <c r="P206" s="107"/>
      <c r="Q206" s="292"/>
      <c r="R206" s="135">
        <f t="shared" si="142"/>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34</v>
      </c>
      <c r="D207" s="107" t="s">
        <v>343</v>
      </c>
      <c r="E207" s="292" t="s">
        <v>406</v>
      </c>
      <c r="F207" s="108" t="str">
        <f t="shared" si="141"/>
        <v>果树</v>
      </c>
      <c r="G207" s="295">
        <v>1</v>
      </c>
      <c r="H207" s="296"/>
      <c r="I207" s="96" t="str">
        <f>IFERROR(IF(E207="",VLOOKUP(F207,价格表,2,0),(VLOOKUP(E207,IF({1,0},价格引用表!K:K,价格引用表!I:I),2,0))),"")</f>
        <v>棵</v>
      </c>
      <c r="J207" s="108">
        <f ca="1">IF(E207="",VLOOKUP(F207,价格表,5,0),VLOOKUP(E207,INDIRECT("价格引用表!K"&amp;MATCH(D207,价格引用表!H:H,0)&amp;":L1200"),2,0))</f>
        <v>400</v>
      </c>
      <c r="K207" s="298">
        <v>1</v>
      </c>
      <c r="L207" s="108">
        <f ca="1" t="shared" si="147"/>
        <v>400</v>
      </c>
      <c r="M207" s="114"/>
      <c r="N207" s="106">
        <v>56</v>
      </c>
      <c r="O207" s="107"/>
      <c r="P207" s="107"/>
      <c r="Q207" s="292"/>
      <c r="R207" s="135">
        <f t="shared" si="142"/>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t="s">
        <v>34</v>
      </c>
      <c r="D208" s="107" t="s">
        <v>343</v>
      </c>
      <c r="E208" s="292" t="s">
        <v>407</v>
      </c>
      <c r="F208" s="108" t="str">
        <f t="shared" si="141"/>
        <v>果树</v>
      </c>
      <c r="G208" s="295">
        <v>1</v>
      </c>
      <c r="H208" s="296"/>
      <c r="I208" s="96" t="str">
        <f>IFERROR(IF(E208="",VLOOKUP(F208,价格表,2,0),(VLOOKUP(E208,IF({1,0},价格引用表!K:K,价格引用表!I:I),2,0))),"")</f>
        <v>棵</v>
      </c>
      <c r="J208" s="108">
        <f ca="1">IF(E208="",VLOOKUP(F208,价格表,5,0),VLOOKUP(E208,INDIRECT("价格引用表!K"&amp;MATCH(D208,价格引用表!H:H,0)&amp;":L1200"),2,0))</f>
        <v>500</v>
      </c>
      <c r="K208" s="298">
        <v>1</v>
      </c>
      <c r="L208" s="108">
        <f ca="1" t="shared" si="147"/>
        <v>500</v>
      </c>
      <c r="M208" s="114"/>
      <c r="N208" s="106">
        <v>57</v>
      </c>
      <c r="O208" s="107"/>
      <c r="P208" s="107"/>
      <c r="Q208" s="292"/>
      <c r="R208" s="135">
        <f t="shared" si="142"/>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t="s">
        <v>32</v>
      </c>
      <c r="D209" s="107" t="s">
        <v>279</v>
      </c>
      <c r="E209" s="292"/>
      <c r="F209" s="108" t="str">
        <f t="shared" si="141"/>
        <v>渗水井</v>
      </c>
      <c r="G209" s="295">
        <v>1</v>
      </c>
      <c r="H209" s="296"/>
      <c r="I209" s="96" t="str">
        <f>IFERROR(IF(E209="",VLOOKUP(F209,价格表,2,0),(VLOOKUP(E209,IF({1,0},价格引用表!K:K,价格引用表!I:I),2,0))),"")</f>
        <v>个</v>
      </c>
      <c r="J209" s="108">
        <f ca="1">IF(E209="",VLOOKUP(F209,价格表,5,0),VLOOKUP(E209,INDIRECT("价格引用表!K"&amp;MATCH(D209,价格引用表!H:H,0)&amp;":L1200"),2,0))</f>
        <v>600</v>
      </c>
      <c r="K209" s="298">
        <v>1</v>
      </c>
      <c r="L209" s="108">
        <f ca="1" t="shared" si="147"/>
        <v>600</v>
      </c>
      <c r="M209" s="114"/>
      <c r="N209" s="106">
        <v>58</v>
      </c>
      <c r="O209" s="107"/>
      <c r="P209" s="107"/>
      <c r="Q209" s="292"/>
      <c r="R209" s="135">
        <f t="shared" si="142"/>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7"/>
        <v>0</v>
      </c>
      <c r="M210" s="114"/>
      <c r="N210" s="106">
        <v>59</v>
      </c>
      <c r="O210" s="107"/>
      <c r="P210" s="107"/>
      <c r="Q210" s="292"/>
      <c r="R210" s="135">
        <f t="shared" si="142"/>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7"/>
        <v>0</v>
      </c>
      <c r="M211" s="114"/>
      <c r="N211" s="106">
        <v>60</v>
      </c>
      <c r="O211" s="107"/>
      <c r="P211" s="107"/>
      <c r="Q211" s="292"/>
      <c r="R211" s="135">
        <f t="shared" si="142"/>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7"/>
        <v>0</v>
      </c>
      <c r="M212" s="114"/>
      <c r="N212" s="106">
        <v>61</v>
      </c>
      <c r="O212" s="107"/>
      <c r="P212" s="107"/>
      <c r="Q212" s="292"/>
      <c r="R212" s="135">
        <f t="shared" si="142"/>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7"/>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7"/>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7"/>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7"/>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7"/>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7"/>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si="147"/>
        <v>0</v>
      </c>
      <c r="M219" s="121"/>
      <c r="N219" s="308" t="s">
        <v>1062</v>
      </c>
      <c r="O219" s="309"/>
      <c r="P219" s="309"/>
      <c r="Q219" s="316"/>
      <c r="R219" s="135"/>
      <c r="S219" s="136"/>
      <c r="T219" s="109"/>
      <c r="U219" s="301"/>
      <c r="V219" s="135">
        <f ca="1">SUM(L186:L219,X186:X218)</f>
        <v>29377</v>
      </c>
      <c r="W219" s="317"/>
      <c r="X219" s="136"/>
    </row>
    <row r="220" ht="42" customHeight="1" spans="1:24">
      <c r="A220" s="435" t="s">
        <v>1121</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1122</v>
      </c>
      <c r="S220" s="310"/>
      <c r="T220" s="310"/>
      <c r="U220" s="306">
        <f ca="1">V219</f>
        <v>29377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4" workbookViewId="0">
      <selection activeCell="B8" sqref="B8"/>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0207109-01-01-1003</v>
      </c>
      <c r="C3" s="36"/>
      <c r="D3" s="36"/>
      <c r="E3" s="37" t="str">
        <f>输机表!U2&amp;输机表!Y2</f>
        <v>康正（容城）2023评字第4号-赵村-1-3</v>
      </c>
      <c r="F3" s="37"/>
      <c r="G3" s="37"/>
      <c r="H3" s="37"/>
    </row>
    <row r="4" ht="16.5" customHeight="1" spans="1:8">
      <c r="A4" s="38" t="s">
        <v>1045</v>
      </c>
      <c r="B4" s="39" t="str">
        <f>输机表!D2</f>
        <v>李振华</v>
      </c>
      <c r="C4" s="40"/>
      <c r="D4" s="41" t="s">
        <v>1046</v>
      </c>
      <c r="E4" s="42"/>
      <c r="F4" s="39" t="str">
        <f>输机表!F2</f>
        <v>容城县赵村</v>
      </c>
      <c r="G4" s="43"/>
      <c r="H4" s="40"/>
    </row>
    <row r="5" ht="16.5" customHeight="1" spans="1:8">
      <c r="A5" s="44" t="s">
        <v>1047</v>
      </c>
      <c r="B5" s="45"/>
      <c r="C5" s="45"/>
      <c r="D5" s="45"/>
      <c r="E5" s="45"/>
      <c r="F5" s="45"/>
      <c r="G5" s="45"/>
      <c r="H5" s="46"/>
    </row>
    <row r="6" ht="27"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22.75</v>
      </c>
      <c r="C7" s="50">
        <f ca="1">IF(COUNTIF(输机表!$C$4:$C$27,K7&amp;"*")=0,IFERROR(VLOOKUP(K7,房体结构,23,0),""),ROUND(SUMIF(输机表!$C$4:$C$27,K7&amp;"*",输机表!$Z$4:$Z$27)/B7,0))</f>
        <v>848</v>
      </c>
      <c r="D7" s="50">
        <f ca="1">IFERROR(ROUND(C7*B7,0),"")</f>
        <v>19292</v>
      </c>
      <c r="E7" s="50" t="str">
        <f>IF(COUNTIF(输机表!$C$4:$C$27,L7&amp;"*")&gt;0,L7,IFERROR(VLOOKUP(L7,房体结构,1,0),""))</f>
        <v>F2</v>
      </c>
      <c r="F7" s="51">
        <f ca="1">IF(COUNTIF(输机表!$C$4:$C$27,L7&amp;"*")=0,IFERROR(VLOOKUP(L7,房体结构,17,0),""),SUMIF(输机表!$C$4:$C$27,L7&amp;"*",输机表!$S$4:$S$7))</f>
        <v>58.16</v>
      </c>
      <c r="G7" s="50">
        <f ca="1">IF(COUNTIF(输机表!$C$4:$C$27,L7&amp;"*")=0,IFERROR(VLOOKUP(L7,房体结构,23,0),""),ROUND(SUMIF(输机表!$C$4:$C$27,L7&amp;"*",输机表!$Z$4:$Z$27)/F7,0))</f>
        <v>702</v>
      </c>
      <c r="H7" s="50">
        <f ca="1">IFERROR(ROUND(G7*F7,0),"")</f>
        <v>40828</v>
      </c>
      <c r="K7" s="74" t="s">
        <v>1126</v>
      </c>
      <c r="L7" s="74" t="s">
        <v>1127</v>
      </c>
      <c r="M7" s="75" t="s">
        <v>1128</v>
      </c>
      <c r="R7" s="78"/>
    </row>
    <row r="8" ht="19.5" customHeight="1" spans="1:13">
      <c r="A8" s="50" t="str">
        <f>IF(COUNTIF(输机表!$C$4:$C$27,K8&amp;"*")&gt;0,K8,IFERROR(VLOOKUP(K8,房体结构,1,0),""))</f>
        <v>F3</v>
      </c>
      <c r="B8" s="51">
        <f ca="1">IF(COUNTIF(输机表!$C$4:$C$27,K8&amp;"*")=0,IFERROR(VLOOKUP(K8,房体结构,17,0),""),SUMIF(输机表!$C$4:$C$27,K8&amp;"*",输机表!$S$4:$S$7))</f>
        <v>68.78</v>
      </c>
      <c r="C8" s="50">
        <f ca="1">IF(COUNTIF(输机表!$C$4:$C$27,K8&amp;"*")=0,IFERROR(VLOOKUP(K8,房体结构,23,0),""),ROUND(SUMIF(输机表!$C$4:$C$27,K8&amp;"*",输机表!$Z$4:$Z$27)/B8,0))</f>
        <v>774</v>
      </c>
      <c r="D8" s="50">
        <f ca="1" t="shared" ref="D8:D11" si="0">IFERROR(ROUND(C8*B8,0),"")</f>
        <v>53236</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1056</v>
      </c>
      <c r="B12" s="48"/>
      <c r="C12" s="52">
        <f ca="1">SUM(B7:B11)+SUM(F7:F11)</f>
        <v>149.69</v>
      </c>
      <c r="D12" s="53"/>
      <c r="E12" s="54" t="s">
        <v>1057</v>
      </c>
      <c r="F12" s="54"/>
      <c r="G12" s="55">
        <f ca="1">SUM(D7:D11)+SUM(H7:H11)</f>
        <v>113356</v>
      </c>
      <c r="H12" s="56"/>
      <c r="M12" s="76"/>
    </row>
    <row r="13" ht="21.75" customHeight="1" spans="1:13">
      <c r="A13" s="36" t="s">
        <v>1058</v>
      </c>
      <c r="B13" s="36"/>
      <c r="C13" s="36"/>
      <c r="D13" s="36"/>
      <c r="E13" s="36"/>
      <c r="F13" s="36"/>
      <c r="G13" s="36"/>
      <c r="H13" s="36"/>
      <c r="M13" s="76"/>
    </row>
    <row r="14" ht="27"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7.56</v>
      </c>
      <c r="C15" s="58" t="str">
        <f ca="1" t="shared" ref="C15:C26" si="4">IFERROR(VLOOKUP(K15,附属物位置,6,0),"")</f>
        <v>㎡</v>
      </c>
      <c r="D15" s="59">
        <f ca="1" t="shared" ref="D15:D26" si="5">IF(A15="","",SUMIF(附属物名称,A15,附属物金额))</f>
        <v>1361</v>
      </c>
      <c r="E15" s="59" t="str">
        <f ca="1" t="shared" ref="E15:E26" si="6">IFERROR(VLOOKUP(L15,附属物位置,4,0),"")</f>
        <v>门垛</v>
      </c>
      <c r="F15" s="58">
        <f ca="1" t="shared" ref="F15:F40" si="7">IF(E15="","",SUMIF(附属物名称,E15,附属物数量))</f>
        <v>1</v>
      </c>
      <c r="G15" s="58" t="str">
        <f ca="1" t="shared" ref="G15:G26" si="8">IFERROR(VLOOKUP(L15,附属物位置,6,0),"")</f>
        <v>对</v>
      </c>
      <c r="H15" s="59">
        <f ca="1" t="shared" ref="H15:H26" si="9">IF(E15="","",SUMIF(附属物名称,E15,附属物金额))</f>
        <v>816</v>
      </c>
      <c r="K15" s="77">
        <v>1</v>
      </c>
      <c r="L15" s="77">
        <v>2</v>
      </c>
      <c r="M15" s="76"/>
    </row>
    <row r="16" ht="17.25" customHeight="1" spans="1:13">
      <c r="A16" s="58" t="str">
        <f ca="1" t="shared" si="2"/>
        <v>砖墙</v>
      </c>
      <c r="B16" s="58">
        <f ca="1" t="shared" si="3"/>
        <v>29.92</v>
      </c>
      <c r="C16" s="58" t="str">
        <f ca="1" t="shared" si="4"/>
        <v>㎡</v>
      </c>
      <c r="D16" s="59">
        <f ca="1" t="shared" si="5"/>
        <v>4189</v>
      </c>
      <c r="E16" s="59" t="str">
        <f ca="1" t="shared" si="6"/>
        <v>水泥地面</v>
      </c>
      <c r="F16" s="58">
        <f ca="1" t="shared" si="7"/>
        <v>18.96</v>
      </c>
      <c r="G16" s="58" t="str">
        <f ca="1" t="shared" si="8"/>
        <v>㎡</v>
      </c>
      <c r="H16" s="59">
        <f ca="1" t="shared" si="9"/>
        <v>948</v>
      </c>
      <c r="K16" s="77">
        <v>3</v>
      </c>
      <c r="L16" s="77">
        <v>4</v>
      </c>
      <c r="M16" s="76"/>
    </row>
    <row r="17" ht="17.25" customHeight="1" spans="1:13">
      <c r="A17" s="58" t="str">
        <f ca="1" t="shared" si="2"/>
        <v>简易厕所</v>
      </c>
      <c r="B17" s="58">
        <f ca="1" t="shared" si="3"/>
        <v>1</v>
      </c>
      <c r="C17" s="58" t="str">
        <f ca="1" t="shared" si="4"/>
        <v>个</v>
      </c>
      <c r="D17" s="59">
        <f ca="1" t="shared" si="5"/>
        <v>900</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火炕</v>
      </c>
      <c r="B19" s="58">
        <f ca="1" t="shared" si="3"/>
        <v>1</v>
      </c>
      <c r="C19" s="58" t="str">
        <f ca="1" t="shared" si="4"/>
        <v>个</v>
      </c>
      <c r="D19" s="59">
        <f ca="1" t="shared" si="5"/>
        <v>1000</v>
      </c>
      <c r="E19" s="59" t="str">
        <f ca="1" t="shared" si="6"/>
        <v>P1</v>
      </c>
      <c r="F19" s="58">
        <f ca="1" t="shared" si="7"/>
        <v>73.5</v>
      </c>
      <c r="G19" s="58" t="str">
        <f ca="1" t="shared" si="8"/>
        <v>㎡</v>
      </c>
      <c r="H19" s="59">
        <f ca="1" t="shared" si="9"/>
        <v>5101</v>
      </c>
      <c r="K19" s="77">
        <v>9</v>
      </c>
      <c r="L19" s="77">
        <v>10</v>
      </c>
      <c r="M19" s="76"/>
    </row>
    <row r="20" ht="17.25" customHeight="1" spans="1:13">
      <c r="A20" s="58" t="str">
        <f ca="1" t="shared" si="2"/>
        <v>P2</v>
      </c>
      <c r="B20" s="58">
        <f ca="1" t="shared" si="3"/>
        <v>2.77</v>
      </c>
      <c r="C20" s="58" t="str">
        <f ca="1" t="shared" si="4"/>
        <v>㎡</v>
      </c>
      <c r="D20" s="59">
        <f ca="1" t="shared" si="5"/>
        <v>166</v>
      </c>
      <c r="E20" s="59" t="str">
        <f ca="1" t="shared" si="6"/>
        <v>平砖地面</v>
      </c>
      <c r="F20" s="58">
        <f ca="1" t="shared" si="7"/>
        <v>164.08</v>
      </c>
      <c r="G20" s="58" t="str">
        <f ca="1" t="shared" si="8"/>
        <v>㎡</v>
      </c>
      <c r="H20" s="59">
        <f ca="1" t="shared" si="9"/>
        <v>4102</v>
      </c>
      <c r="K20" s="77">
        <v>11</v>
      </c>
      <c r="L20" s="77">
        <v>12</v>
      </c>
      <c r="M20" s="76"/>
    </row>
    <row r="21" ht="17.25" customHeight="1" spans="1:13">
      <c r="A21" s="58" t="str">
        <f ca="1" t="shared" si="2"/>
        <v>窝</v>
      </c>
      <c r="B21" s="58">
        <f ca="1" t="shared" si="3"/>
        <v>2</v>
      </c>
      <c r="C21" s="58" t="str">
        <f ca="1" t="shared" si="4"/>
        <v>个</v>
      </c>
      <c r="D21" s="59">
        <f ca="1" t="shared" si="5"/>
        <v>300</v>
      </c>
      <c r="E21" s="59" t="str">
        <f ca="1" t="shared" si="6"/>
        <v>广告牌</v>
      </c>
      <c r="F21" s="58">
        <f ca="1" t="shared" si="7"/>
        <v>13.02</v>
      </c>
      <c r="G21" s="58" t="str">
        <f ca="1" t="shared" si="8"/>
        <v>㎡</v>
      </c>
      <c r="H21" s="59">
        <f ca="1" t="shared" si="9"/>
        <v>1953</v>
      </c>
      <c r="K21" s="77">
        <v>13</v>
      </c>
      <c r="L21" s="77">
        <v>14</v>
      </c>
      <c r="M21" s="76"/>
    </row>
    <row r="22" ht="17.25" customHeight="1" spans="1:13">
      <c r="A22" s="58" t="str">
        <f ca="1" t="shared" si="2"/>
        <v>香椿树</v>
      </c>
      <c r="B22" s="58">
        <f ca="1" t="shared" si="3"/>
        <v>1</v>
      </c>
      <c r="C22" s="58" t="str">
        <f ca="1" t="shared" si="4"/>
        <v>棵</v>
      </c>
      <c r="D22" s="59">
        <f ca="1" t="shared" si="5"/>
        <v>300</v>
      </c>
      <c r="E22" s="59" t="str">
        <f ca="1" t="shared" si="6"/>
        <v>绿篱</v>
      </c>
      <c r="F22" s="58">
        <f ca="1" t="shared" si="7"/>
        <v>9.01</v>
      </c>
      <c r="G22" s="58" t="str">
        <f ca="1" t="shared" si="8"/>
        <v>㎡</v>
      </c>
      <c r="H22" s="59">
        <f ca="1" t="shared" si="9"/>
        <v>811</v>
      </c>
      <c r="K22" s="77">
        <v>15</v>
      </c>
      <c r="L22" s="77">
        <v>16</v>
      </c>
      <c r="M22" s="76"/>
    </row>
    <row r="23" ht="17.25" customHeight="1" spans="1:13">
      <c r="A23" s="58" t="str">
        <f ca="1" t="shared" si="2"/>
        <v>材树</v>
      </c>
      <c r="B23" s="58">
        <f ca="1" t="shared" si="3"/>
        <v>3</v>
      </c>
      <c r="C23" s="58" t="str">
        <f ca="1" t="shared" si="4"/>
        <v>棵</v>
      </c>
      <c r="D23" s="59">
        <f ca="1" t="shared" si="5"/>
        <v>430</v>
      </c>
      <c r="E23" s="59" t="str">
        <f ca="1" t="shared" si="6"/>
        <v>果树</v>
      </c>
      <c r="F23" s="58">
        <f ca="1" t="shared" si="7"/>
        <v>4</v>
      </c>
      <c r="G23" s="58" t="str">
        <f ca="1" t="shared" si="8"/>
        <v>棵</v>
      </c>
      <c r="H23" s="59">
        <f ca="1" t="shared" si="9"/>
        <v>1300</v>
      </c>
      <c r="K23" s="77">
        <v>17</v>
      </c>
      <c r="L23" s="77">
        <v>18</v>
      </c>
      <c r="M23" s="76"/>
    </row>
    <row r="24" ht="17.25" customHeight="1" spans="1:13">
      <c r="A24" s="58" t="str">
        <f ca="1" t="shared" si="2"/>
        <v>渗水井</v>
      </c>
      <c r="B24" s="58">
        <f ca="1" t="shared" si="3"/>
        <v>1</v>
      </c>
      <c r="C24" s="58" t="str">
        <f ca="1" t="shared" si="4"/>
        <v>个</v>
      </c>
      <c r="D24" s="59">
        <f ca="1" t="shared" si="5"/>
        <v>600</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29377</v>
      </c>
      <c r="H41" s="61"/>
      <c r="K41" s="77">
        <v>53</v>
      </c>
      <c r="M41" s="76"/>
    </row>
    <row r="42" ht="17.25" customHeight="1" spans="1:8">
      <c r="A42" s="60" t="s">
        <v>1064</v>
      </c>
      <c r="B42" s="61"/>
      <c r="C42" s="62">
        <f ca="1">G41+G12</f>
        <v>142733</v>
      </c>
      <c r="D42" s="61"/>
      <c r="E42" s="63" t="s">
        <v>1065</v>
      </c>
      <c r="F42" s="64" t="str">
        <f ca="1">TEXT(C42,"[DBnum2]")&amp;"元整"</f>
        <v>壹拾肆万贰仟柒佰叁拾叁元整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7" workbookViewId="0">
      <selection activeCell="F33" sqref="F33:Q33"/>
    </sheetView>
  </sheetViews>
  <sheetFormatPr defaultColWidth="9" defaultRowHeight="14.25"/>
  <cols>
    <col min="1" max="1" width="4.1" customWidth="1"/>
    <col min="2" max="2" width="3.85" customWidth="1"/>
    <col min="3" max="3" width="6.1" customWidth="1"/>
    <col min="4" max="5" width="4.75" customWidth="1"/>
    <col min="6" max="6" width="4.6" customWidth="1"/>
    <col min="7" max="7" width="14.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康正（容城）2023评字第4号-赵村-1-3</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李振华</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149.69</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142733</v>
      </c>
      <c r="H26" s="15"/>
      <c r="I26" s="15"/>
      <c r="J26" s="15"/>
      <c r="K26" s="15"/>
      <c r="L26" s="15"/>
      <c r="M26" s="15"/>
      <c r="N26" s="15"/>
      <c r="O26" s="15"/>
      <c r="P26" s="15"/>
      <c r="Q26" s="15"/>
    </row>
    <row r="27" spans="1:17">
      <c r="A27" s="9" t="s">
        <v>1097</v>
      </c>
      <c r="B27" s="9"/>
      <c r="C27" s="9"/>
      <c r="D27" s="9" t="str">
        <f ca="1">结果通知单!F42</f>
        <v>壹拾肆万贰仟柒佰叁拾叁元整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1140</v>
      </c>
      <c r="F29" s="17"/>
      <c r="G29" s="17" t="s">
        <v>1100</v>
      </c>
      <c r="H29" s="18">
        <v>1120100036</v>
      </c>
      <c r="I29" s="18"/>
      <c r="J29" s="18"/>
      <c r="K29" s="17" t="s">
        <v>1101</v>
      </c>
      <c r="L29" s="17"/>
      <c r="M29" s="17"/>
      <c r="N29" s="17"/>
      <c r="O29" s="17"/>
      <c r="P29" s="28">
        <f>I32</f>
        <v>45293</v>
      </c>
      <c r="Q29" s="28"/>
    </row>
    <row r="30" ht="34.5" customHeight="1" spans="1:17">
      <c r="A30" s="8"/>
      <c r="B30" s="17" t="s">
        <v>1099</v>
      </c>
      <c r="C30" s="17"/>
      <c r="D30" s="17"/>
      <c r="E30" s="17" t="s">
        <v>1141</v>
      </c>
      <c r="F30" s="17"/>
      <c r="G30" s="17" t="s">
        <v>1100</v>
      </c>
      <c r="H30" s="18">
        <v>1120210057</v>
      </c>
      <c r="I30" s="18"/>
      <c r="J30" s="18"/>
      <c r="K30" s="17" t="s">
        <v>1101</v>
      </c>
      <c r="L30" s="17"/>
      <c r="M30" s="17"/>
      <c r="N30" s="17"/>
      <c r="O30" s="17"/>
      <c r="P30" s="28">
        <f>I32</f>
        <v>45293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1142</v>
      </c>
      <c r="I32" s="21">
        <f>E32+44</f>
        <v>45293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